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mpark\Desktop\공여사의 실무 엑셀 with 챗GPT\10. 예제 소스 정리\source_11350\PA02\CH02\"/>
    </mc:Choice>
  </mc:AlternateContent>
  <xr:revisionPtr revIDLastSave="0" documentId="13_ncr:1_{2E62E7B1-603E-4946-9A04-65FCB8BB73C6}" xr6:coauthVersionLast="47" xr6:coauthVersionMax="47" xr10:uidLastSave="{00000000-0000-0000-0000-000000000000}"/>
  <bookViews>
    <workbookView xWindow="28680" yWindow="-120" windowWidth="29040" windowHeight="15840" xr2:uid="{8DA2221A-5BC1-420C-929A-9F8875ECB485}"/>
  </bookViews>
  <sheets>
    <sheet name="근태관리표" sheetId="17" r:id="rId1"/>
    <sheet name="근태관리표(PART 01 작업)" sheetId="18" r:id="rId2"/>
  </sheets>
  <definedNames>
    <definedName name="_xlnm._FilterDatabase" localSheetId="0">근태관리표!#REF!</definedName>
    <definedName name="_xlnm._FilterDatabase" localSheetId="1">'근태관리표(PART 01 작업)'!#REF!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8" l="1"/>
  <c r="H21" i="18" s="1"/>
  <c r="G21" i="18"/>
  <c r="I21" i="18" s="1"/>
  <c r="J21" i="18" s="1"/>
  <c r="K21" i="18"/>
  <c r="F22" i="18"/>
  <c r="H22" i="18" s="1"/>
  <c r="G22" i="18"/>
  <c r="I22" i="18" s="1"/>
  <c r="J22" i="18" s="1"/>
  <c r="K22" i="18"/>
  <c r="F23" i="18"/>
  <c r="H23" i="18" s="1"/>
  <c r="G23" i="18"/>
  <c r="I23" i="18" s="1"/>
  <c r="J23" i="18" s="1"/>
  <c r="K23" i="18"/>
  <c r="F24" i="18"/>
  <c r="H24" i="18" s="1"/>
  <c r="G24" i="18"/>
  <c r="I24" i="18"/>
  <c r="J24" i="18" s="1"/>
  <c r="K24" i="18"/>
  <c r="F25" i="18"/>
  <c r="H25" i="18" s="1"/>
  <c r="G25" i="18"/>
  <c r="I25" i="18" s="1"/>
  <c r="J25" i="18" s="1"/>
  <c r="K25" i="18"/>
  <c r="F26" i="18"/>
  <c r="H26" i="18" s="1"/>
  <c r="G26" i="18"/>
  <c r="I26" i="18" s="1"/>
  <c r="J26" i="18" s="1"/>
  <c r="K26" i="18"/>
  <c r="F27" i="18"/>
  <c r="G27" i="18"/>
  <c r="H27" i="18"/>
  <c r="I27" i="18"/>
  <c r="J27" i="18" s="1"/>
  <c r="K27" i="18"/>
  <c r="F28" i="18"/>
  <c r="G28" i="18"/>
  <c r="I28" i="18" s="1"/>
  <c r="J28" i="18" s="1"/>
  <c r="H28" i="18"/>
  <c r="K28" i="18"/>
  <c r="F29" i="18"/>
  <c r="G29" i="18"/>
  <c r="H29" i="18"/>
  <c r="I29" i="18"/>
  <c r="J29" i="18" s="1"/>
  <c r="K29" i="18"/>
  <c r="F30" i="18"/>
  <c r="G30" i="18"/>
  <c r="H30" i="18"/>
  <c r="I30" i="18"/>
  <c r="J30" i="18" s="1"/>
  <c r="K30" i="18"/>
  <c r="F31" i="18"/>
  <c r="H31" i="18" s="1"/>
  <c r="G31" i="18"/>
  <c r="I31" i="18" s="1"/>
  <c r="J31" i="18" s="1"/>
  <c r="K31" i="18"/>
  <c r="F32" i="18"/>
  <c r="G32" i="18"/>
  <c r="H32" i="18"/>
  <c r="I32" i="18"/>
  <c r="J32" i="18"/>
  <c r="K32" i="18"/>
  <c r="F33" i="18"/>
  <c r="G33" i="18"/>
  <c r="H33" i="18"/>
  <c r="I33" i="18"/>
  <c r="J33" i="18" s="1"/>
  <c r="K33" i="18"/>
  <c r="F34" i="18"/>
  <c r="G34" i="18"/>
  <c r="I34" i="18" s="1"/>
  <c r="J34" i="18" s="1"/>
  <c r="H34" i="18"/>
  <c r="K34" i="18"/>
  <c r="F35" i="18"/>
  <c r="G35" i="18"/>
  <c r="H35" i="18"/>
  <c r="I35" i="18"/>
  <c r="J35" i="18"/>
  <c r="K35" i="18"/>
  <c r="F36" i="18"/>
  <c r="G36" i="18"/>
  <c r="H36" i="18"/>
  <c r="I36" i="18"/>
  <c r="J36" i="18" s="1"/>
  <c r="K36" i="18"/>
  <c r="F37" i="18"/>
  <c r="G37" i="18"/>
  <c r="H37" i="18"/>
  <c r="I37" i="18"/>
  <c r="J37" i="18"/>
  <c r="K37" i="18"/>
  <c r="F38" i="18"/>
  <c r="G38" i="18"/>
  <c r="H38" i="18"/>
  <c r="I38" i="18"/>
  <c r="J38" i="18" s="1"/>
  <c r="K38" i="18"/>
  <c r="F39" i="18"/>
  <c r="H39" i="18" s="1"/>
  <c r="G39" i="18"/>
  <c r="I39" i="18" s="1"/>
  <c r="J39" i="18" s="1"/>
  <c r="K39" i="18"/>
  <c r="F40" i="18"/>
  <c r="G40" i="18"/>
  <c r="H40" i="18"/>
  <c r="I40" i="18"/>
  <c r="J40" i="18" s="1"/>
  <c r="K40" i="18"/>
  <c r="F41" i="18"/>
  <c r="H41" i="18" s="1"/>
  <c r="G41" i="18"/>
  <c r="I41" i="18" s="1"/>
  <c r="J41" i="18" s="1"/>
  <c r="K41" i="18"/>
  <c r="F42" i="18"/>
  <c r="H42" i="18" s="1"/>
  <c r="G42" i="18"/>
  <c r="I42" i="18" s="1"/>
  <c r="J42" i="18" s="1"/>
  <c r="K42" i="18"/>
  <c r="F43" i="18"/>
  <c r="G43" i="18"/>
  <c r="H43" i="18"/>
  <c r="I43" i="18"/>
  <c r="J43" i="18"/>
  <c r="K43" i="18"/>
  <c r="F44" i="18"/>
  <c r="G44" i="18"/>
  <c r="I44" i="18" s="1"/>
  <c r="J44" i="18" s="1"/>
  <c r="H44" i="18"/>
  <c r="K44" i="18"/>
  <c r="F45" i="18"/>
  <c r="G45" i="18"/>
  <c r="H45" i="18"/>
  <c r="I45" i="18"/>
  <c r="J45" i="18"/>
  <c r="K45" i="18"/>
  <c r="F46" i="18"/>
  <c r="G46" i="18"/>
  <c r="H46" i="18"/>
  <c r="I46" i="18"/>
  <c r="J46" i="18" s="1"/>
  <c r="K46" i="18"/>
  <c r="F47" i="18"/>
  <c r="H47" i="18" s="1"/>
  <c r="G47" i="18"/>
  <c r="I47" i="18" s="1"/>
  <c r="J47" i="18" s="1"/>
  <c r="K47" i="18"/>
  <c r="F48" i="18"/>
  <c r="G48" i="18"/>
  <c r="H48" i="18"/>
  <c r="I48" i="18"/>
  <c r="J48" i="18"/>
  <c r="K48" i="18"/>
  <c r="F49" i="18"/>
  <c r="G49" i="18"/>
  <c r="H49" i="18"/>
  <c r="I49" i="18"/>
  <c r="J49" i="18" s="1"/>
  <c r="K49" i="18"/>
  <c r="F50" i="18"/>
  <c r="G50" i="18"/>
  <c r="I50" i="18" s="1"/>
  <c r="J50" i="18" s="1"/>
  <c r="H50" i="18"/>
  <c r="K50" i="18"/>
  <c r="F51" i="18"/>
  <c r="G51" i="18"/>
  <c r="H51" i="18"/>
  <c r="I51" i="18"/>
  <c r="J51" i="18"/>
  <c r="K51" i="18"/>
  <c r="F52" i="18"/>
  <c r="G52" i="18"/>
  <c r="H52" i="18"/>
  <c r="I52" i="18"/>
  <c r="J52" i="18" s="1"/>
  <c r="K52" i="18"/>
  <c r="F53" i="18"/>
  <c r="G53" i="18"/>
  <c r="H53" i="18"/>
  <c r="I53" i="18"/>
  <c r="J53" i="18"/>
  <c r="K53" i="18"/>
  <c r="F54" i="18"/>
  <c r="G54" i="18"/>
  <c r="H54" i="18"/>
  <c r="I54" i="18"/>
  <c r="J54" i="18"/>
  <c r="K54" i="18"/>
  <c r="F55" i="18"/>
  <c r="H55" i="18" s="1"/>
  <c r="G55" i="18"/>
  <c r="I55" i="18" s="1"/>
  <c r="J55" i="18" s="1"/>
  <c r="K55" i="18"/>
  <c r="F56" i="18"/>
  <c r="G56" i="18"/>
  <c r="H56" i="18"/>
  <c r="I56" i="18"/>
  <c r="J56" i="18"/>
  <c r="K56" i="18"/>
  <c r="F57" i="18"/>
  <c r="H57" i="18" s="1"/>
  <c r="G57" i="18"/>
  <c r="I57" i="18" s="1"/>
  <c r="J57" i="18" s="1"/>
  <c r="K57" i="18"/>
  <c r="F58" i="18"/>
  <c r="H58" i="18" s="1"/>
  <c r="G58" i="18"/>
  <c r="I58" i="18" s="1"/>
  <c r="J58" i="18" s="1"/>
  <c r="K58" i="18"/>
  <c r="F59" i="18"/>
  <c r="G59" i="18"/>
  <c r="H59" i="18"/>
  <c r="I59" i="18"/>
  <c r="J59" i="18"/>
  <c r="K59" i="18"/>
  <c r="F60" i="18"/>
  <c r="G60" i="18"/>
  <c r="I60" i="18" s="1"/>
  <c r="J60" i="18" s="1"/>
  <c r="H60" i="18"/>
  <c r="K60" i="18"/>
  <c r="F61" i="18"/>
  <c r="G61" i="18"/>
  <c r="H61" i="18"/>
  <c r="I61" i="18"/>
  <c r="J61" i="18"/>
  <c r="K61" i="18"/>
  <c r="F62" i="18"/>
  <c r="G62" i="18"/>
  <c r="H62" i="18"/>
  <c r="I62" i="18"/>
  <c r="J62" i="18" s="1"/>
  <c r="K62" i="18"/>
  <c r="F63" i="18"/>
  <c r="H63" i="18" s="1"/>
  <c r="G63" i="18"/>
  <c r="I63" i="18" s="1"/>
  <c r="J63" i="18" s="1"/>
  <c r="K63" i="18"/>
  <c r="F64" i="18"/>
  <c r="G64" i="18"/>
  <c r="H64" i="18"/>
  <c r="I64" i="18"/>
  <c r="J64" i="18"/>
  <c r="K64" i="18"/>
  <c r="F65" i="18"/>
  <c r="G65" i="18"/>
  <c r="H65" i="18"/>
  <c r="I65" i="18"/>
  <c r="J65" i="18" s="1"/>
  <c r="K65" i="18"/>
  <c r="F66" i="18"/>
  <c r="G66" i="18"/>
  <c r="I66" i="18" s="1"/>
  <c r="J66" i="18" s="1"/>
  <c r="H66" i="18"/>
  <c r="K66" i="18"/>
  <c r="F67" i="18"/>
  <c r="G67" i="18"/>
  <c r="H67" i="18"/>
  <c r="I67" i="18"/>
  <c r="J67" i="18"/>
  <c r="K67" i="18"/>
  <c r="F68" i="18"/>
  <c r="G68" i="18"/>
  <c r="H68" i="18"/>
  <c r="I68" i="18"/>
  <c r="J68" i="18" s="1"/>
  <c r="K68" i="18"/>
  <c r="F69" i="18"/>
  <c r="G69" i="18"/>
  <c r="H69" i="18"/>
  <c r="I69" i="18"/>
  <c r="J69" i="18"/>
  <c r="K69" i="18"/>
  <c r="F70" i="18"/>
  <c r="G70" i="18"/>
  <c r="H70" i="18"/>
  <c r="I70" i="18"/>
  <c r="J70" i="18"/>
  <c r="K70" i="18"/>
  <c r="F71" i="18"/>
  <c r="H71" i="18" s="1"/>
  <c r="G71" i="18"/>
  <c r="I71" i="18" s="1"/>
  <c r="J71" i="18" s="1"/>
  <c r="K71" i="18"/>
  <c r="F72" i="18"/>
  <c r="G72" i="18"/>
  <c r="H72" i="18"/>
  <c r="I72" i="18"/>
  <c r="J72" i="18"/>
  <c r="K72" i="18"/>
  <c r="F73" i="18"/>
  <c r="H73" i="18" s="1"/>
  <c r="G73" i="18"/>
  <c r="I73" i="18"/>
  <c r="J73" i="18" s="1"/>
  <c r="K73" i="18"/>
  <c r="F74" i="18"/>
  <c r="H74" i="18" s="1"/>
  <c r="G74" i="18"/>
  <c r="I74" i="18" s="1"/>
  <c r="J74" i="18" s="1"/>
  <c r="K74" i="18"/>
  <c r="F75" i="18"/>
  <c r="G75" i="18"/>
  <c r="H75" i="18"/>
  <c r="I75" i="18"/>
  <c r="J75" i="18"/>
  <c r="K75" i="18"/>
  <c r="F76" i="18"/>
  <c r="G76" i="18"/>
  <c r="I76" i="18" s="1"/>
  <c r="J76" i="18" s="1"/>
  <c r="H76" i="18"/>
  <c r="K76" i="18"/>
  <c r="F77" i="18"/>
  <c r="G77" i="18"/>
  <c r="H77" i="18"/>
  <c r="I77" i="18"/>
  <c r="J77" i="18"/>
  <c r="K77" i="18"/>
  <c r="F78" i="18"/>
  <c r="G78" i="18"/>
  <c r="H78" i="18"/>
  <c r="I78" i="18"/>
  <c r="J78" i="18" s="1"/>
  <c r="K78" i="18"/>
  <c r="F79" i="18"/>
  <c r="H79" i="18" s="1"/>
  <c r="G79" i="18"/>
  <c r="I79" i="18" s="1"/>
  <c r="J79" i="18" s="1"/>
  <c r="K79" i="18"/>
  <c r="F80" i="18"/>
  <c r="G80" i="18"/>
  <c r="H80" i="18"/>
  <c r="I80" i="18"/>
  <c r="J80" i="18"/>
  <c r="K80" i="18"/>
  <c r="F81" i="18"/>
  <c r="G81" i="18"/>
  <c r="H81" i="18"/>
  <c r="I81" i="18"/>
  <c r="J81" i="18" s="1"/>
  <c r="K81" i="18"/>
  <c r="F82" i="18"/>
  <c r="G82" i="18"/>
  <c r="I82" i="18" s="1"/>
  <c r="J82" i="18" s="1"/>
  <c r="H82" i="18"/>
  <c r="K82" i="18"/>
  <c r="F83" i="18"/>
  <c r="G83" i="18"/>
  <c r="H83" i="18"/>
  <c r="I83" i="18"/>
  <c r="J83" i="18" s="1"/>
  <c r="K83" i="18"/>
  <c r="F84" i="18"/>
  <c r="G84" i="18"/>
  <c r="H84" i="18"/>
  <c r="I84" i="18"/>
  <c r="J84" i="18" s="1"/>
  <c r="K84" i="18"/>
  <c r="F85" i="18"/>
  <c r="G85" i="18"/>
  <c r="H85" i="18"/>
  <c r="I85" i="18"/>
  <c r="J85" i="18"/>
  <c r="K85" i="18"/>
  <c r="F86" i="18"/>
  <c r="G86" i="18"/>
  <c r="H86" i="18"/>
  <c r="I86" i="18"/>
  <c r="J86" i="18"/>
  <c r="K86" i="18"/>
  <c r="F87" i="18"/>
  <c r="H87" i="18" s="1"/>
  <c r="G87" i="18"/>
  <c r="I87" i="18" s="1"/>
  <c r="J87" i="18" s="1"/>
  <c r="K87" i="18"/>
  <c r="F88" i="18"/>
  <c r="G88" i="18"/>
  <c r="H88" i="18"/>
  <c r="I88" i="18"/>
  <c r="J88" i="18"/>
  <c r="K88" i="18"/>
  <c r="F89" i="18"/>
  <c r="H89" i="18" s="1"/>
  <c r="G89" i="18"/>
  <c r="I89" i="18"/>
  <c r="J89" i="18"/>
  <c r="K89" i="18"/>
  <c r="F90" i="18"/>
  <c r="H90" i="18" s="1"/>
  <c r="G90" i="18"/>
  <c r="I90" i="18" s="1"/>
  <c r="J90" i="18" s="1"/>
  <c r="K90" i="18"/>
  <c r="F91" i="18"/>
  <c r="G91" i="18"/>
  <c r="H91" i="18"/>
  <c r="I91" i="18"/>
  <c r="J91" i="18"/>
  <c r="K91" i="18"/>
  <c r="F92" i="18"/>
  <c r="G92" i="18"/>
  <c r="H92" i="18"/>
  <c r="I92" i="18"/>
  <c r="J92" i="18" s="1"/>
  <c r="K92" i="18"/>
  <c r="F93" i="18"/>
  <c r="G93" i="18"/>
  <c r="H93" i="18"/>
  <c r="I93" i="18"/>
  <c r="J93" i="18"/>
  <c r="K93" i="18"/>
  <c r="F94" i="18"/>
  <c r="G94" i="18"/>
  <c r="H94" i="18"/>
  <c r="I94" i="18"/>
  <c r="J94" i="18" s="1"/>
  <c r="K94" i="18"/>
  <c r="F95" i="18"/>
  <c r="H95" i="18" s="1"/>
  <c r="G95" i="18"/>
  <c r="I95" i="18"/>
  <c r="J95" i="18" s="1"/>
  <c r="K95" i="18"/>
  <c r="F96" i="18"/>
  <c r="G96" i="18"/>
  <c r="H96" i="18"/>
  <c r="I96" i="18"/>
  <c r="J96" i="18"/>
  <c r="K96" i="18"/>
  <c r="F97" i="18"/>
  <c r="G97" i="18"/>
  <c r="H97" i="18"/>
  <c r="I97" i="18"/>
  <c r="J97" i="18"/>
  <c r="K97" i="18"/>
  <c r="F98" i="18"/>
  <c r="G98" i="18"/>
  <c r="I98" i="18" s="1"/>
  <c r="J98" i="18" s="1"/>
  <c r="H98" i="18"/>
  <c r="K98" i="18"/>
  <c r="F99" i="18"/>
  <c r="G99" i="18"/>
  <c r="H99" i="18"/>
  <c r="I99" i="18"/>
  <c r="J99" i="18"/>
  <c r="K99" i="18"/>
  <c r="F100" i="18"/>
  <c r="G100" i="18"/>
  <c r="H100" i="18"/>
  <c r="I100" i="18"/>
  <c r="J100" i="18" s="1"/>
  <c r="K100" i="18"/>
  <c r="F101" i="18"/>
  <c r="G101" i="18"/>
  <c r="H101" i="18"/>
  <c r="I101" i="18"/>
  <c r="J101" i="18"/>
  <c r="K101" i="18"/>
  <c r="F102" i="18"/>
  <c r="G102" i="18"/>
  <c r="H102" i="18"/>
  <c r="I102" i="18"/>
  <c r="J102" i="18"/>
  <c r="K102" i="18"/>
  <c r="F103" i="18"/>
  <c r="H103" i="18" s="1"/>
  <c r="G103" i="18"/>
  <c r="I103" i="18" s="1"/>
  <c r="J103" i="18" s="1"/>
  <c r="K103" i="18"/>
  <c r="F104" i="18"/>
  <c r="G104" i="18"/>
  <c r="H104" i="18"/>
  <c r="I104" i="18"/>
  <c r="J104" i="18"/>
  <c r="K104" i="18"/>
  <c r="F105" i="18"/>
  <c r="H105" i="18" s="1"/>
  <c r="G105" i="18"/>
  <c r="I105" i="18"/>
  <c r="J105" i="18"/>
  <c r="K105" i="18"/>
  <c r="F106" i="18"/>
  <c r="H106" i="18" s="1"/>
  <c r="G106" i="18"/>
  <c r="I106" i="18" s="1"/>
  <c r="J106" i="18" s="1"/>
  <c r="K106" i="18"/>
  <c r="F107" i="18"/>
  <c r="G107" i="18"/>
  <c r="H107" i="18"/>
  <c r="I107" i="18"/>
  <c r="J107" i="18"/>
  <c r="K107" i="18"/>
  <c r="F108" i="18"/>
  <c r="G108" i="18"/>
  <c r="H108" i="18"/>
  <c r="I108" i="18"/>
  <c r="J108" i="18" s="1"/>
  <c r="K108" i="18"/>
  <c r="F109" i="18"/>
  <c r="G109" i="18"/>
  <c r="H109" i="18"/>
  <c r="I109" i="18"/>
  <c r="J109" i="18"/>
  <c r="K109" i="18"/>
  <c r="F110" i="18"/>
  <c r="G110" i="18"/>
  <c r="H110" i="18"/>
  <c r="I110" i="18"/>
  <c r="J110" i="18" s="1"/>
  <c r="K110" i="18"/>
  <c r="F111" i="18"/>
  <c r="H111" i="18" s="1"/>
  <c r="G111" i="18"/>
  <c r="I111" i="18"/>
  <c r="J111" i="18" s="1"/>
  <c r="K111" i="18"/>
  <c r="F112" i="18"/>
  <c r="G112" i="18"/>
  <c r="H112" i="18"/>
  <c r="I112" i="18"/>
  <c r="J112" i="18"/>
  <c r="K112" i="18"/>
  <c r="F113" i="18"/>
  <c r="G113" i="18"/>
  <c r="H113" i="18"/>
  <c r="I113" i="18"/>
  <c r="J113" i="18"/>
  <c r="K113" i="18"/>
  <c r="F114" i="18"/>
  <c r="G114" i="18"/>
  <c r="I114" i="18" s="1"/>
  <c r="J114" i="18" s="1"/>
  <c r="H114" i="18"/>
  <c r="K114" i="18"/>
  <c r="F115" i="18"/>
  <c r="G115" i="18"/>
  <c r="H115" i="18"/>
  <c r="I115" i="18"/>
  <c r="J115" i="18"/>
  <c r="K115" i="18"/>
  <c r="F116" i="18"/>
  <c r="G116" i="18"/>
  <c r="H116" i="18"/>
  <c r="I116" i="18"/>
  <c r="J116" i="18" s="1"/>
  <c r="K116" i="18"/>
  <c r="F7" i="18"/>
  <c r="H7" i="18" s="1"/>
  <c r="G7" i="18"/>
  <c r="I7" i="18" s="1"/>
  <c r="J7" i="18" s="1"/>
  <c r="K7" i="18"/>
  <c r="F8" i="18"/>
  <c r="H8" i="18" s="1"/>
  <c r="G8" i="18"/>
  <c r="I8" i="18" s="1"/>
  <c r="J8" i="18" s="1"/>
  <c r="K8" i="18"/>
  <c r="F9" i="18"/>
  <c r="G9" i="18"/>
  <c r="I9" i="18" s="1"/>
  <c r="J9" i="18" s="1"/>
  <c r="H9" i="18"/>
  <c r="K9" i="18"/>
  <c r="F10" i="18"/>
  <c r="H10" i="18" s="1"/>
  <c r="G10" i="18"/>
  <c r="I10" i="18"/>
  <c r="J10" i="18" s="1"/>
  <c r="K10" i="18"/>
  <c r="F11" i="18"/>
  <c r="H11" i="18" s="1"/>
  <c r="G11" i="18"/>
  <c r="I11" i="18" s="1"/>
  <c r="J11" i="18" s="1"/>
  <c r="K11" i="18"/>
  <c r="F12" i="18"/>
  <c r="H12" i="18" s="1"/>
  <c r="G12" i="18"/>
  <c r="I12" i="18" s="1"/>
  <c r="J12" i="18" s="1"/>
  <c r="K12" i="18"/>
  <c r="F13" i="18"/>
  <c r="H13" i="18" s="1"/>
  <c r="G13" i="18"/>
  <c r="I13" i="18"/>
  <c r="J13" i="18" s="1"/>
  <c r="K13" i="18"/>
  <c r="F14" i="18"/>
  <c r="H14" i="18" s="1"/>
  <c r="G14" i="18"/>
  <c r="I14" i="18" s="1"/>
  <c r="J14" i="18" s="1"/>
  <c r="K14" i="18"/>
  <c r="F15" i="18"/>
  <c r="H15" i="18" s="1"/>
  <c r="G15" i="18"/>
  <c r="I15" i="18" s="1"/>
  <c r="J15" i="18" s="1"/>
  <c r="K15" i="18"/>
  <c r="F16" i="18"/>
  <c r="H16" i="18" s="1"/>
  <c r="G16" i="18"/>
  <c r="I16" i="18"/>
  <c r="J16" i="18"/>
  <c r="K16" i="18"/>
  <c r="F17" i="18"/>
  <c r="G17" i="18"/>
  <c r="I17" i="18" s="1"/>
  <c r="J17" i="18" s="1"/>
  <c r="H17" i="18"/>
  <c r="K17" i="18"/>
  <c r="F18" i="18"/>
  <c r="G18" i="18"/>
  <c r="H18" i="18"/>
  <c r="I18" i="18"/>
  <c r="J18" i="18"/>
  <c r="K18" i="18"/>
  <c r="F19" i="18"/>
  <c r="H19" i="18" s="1"/>
  <c r="G19" i="18"/>
  <c r="I19" i="18" s="1"/>
  <c r="J19" i="18" s="1"/>
  <c r="K19" i="18"/>
  <c r="F20" i="18"/>
  <c r="H20" i="18" s="1"/>
  <c r="G20" i="18"/>
  <c r="I20" i="18" s="1"/>
  <c r="J20" i="18" s="1"/>
  <c r="K20" i="18"/>
  <c r="K6" i="18"/>
  <c r="G6" i="18"/>
  <c r="I6" i="18" s="1"/>
  <c r="J6" i="18" s="1"/>
  <c r="F6" i="18"/>
  <c r="H6" i="18" s="1"/>
  <c r="K5" i="18"/>
  <c r="G5" i="18"/>
  <c r="I5" i="18" s="1"/>
  <c r="J5" i="18" s="1"/>
  <c r="F5" i="18"/>
  <c r="H5" i="18" s="1"/>
  <c r="K4" i="18"/>
  <c r="G4" i="18"/>
  <c r="I4" i="18" s="1"/>
  <c r="J4" i="18" s="1"/>
  <c r="F4" i="18"/>
  <c r="H4" i="18" s="1"/>
  <c r="K3" i="18"/>
  <c r="G3" i="18"/>
  <c r="I3" i="18" s="1"/>
  <c r="J3" i="18" s="1"/>
  <c r="F3" i="18"/>
  <c r="H3" i="18" s="1"/>
  <c r="K2" i="18"/>
  <c r="G2" i="18"/>
  <c r="I2" i="18" s="1"/>
  <c r="J2" i="18" s="1"/>
  <c r="F2" i="18"/>
  <c r="H2" i="18" s="1"/>
</calcChain>
</file>

<file path=xl/sharedStrings.xml><?xml version="1.0" encoding="utf-8"?>
<sst xmlns="http://schemas.openxmlformats.org/spreadsheetml/2006/main" count="497" uniqueCount="28">
  <si>
    <t>사번</t>
  </si>
  <si>
    <t>이름</t>
  </si>
  <si>
    <t>일자</t>
  </si>
  <si>
    <t>출근시각</t>
  </si>
  <si>
    <t>퇴근시각</t>
  </si>
  <si>
    <t>2016101</t>
  </si>
  <si>
    <t>이지은</t>
  </si>
  <si>
    <t>2023102</t>
  </si>
  <si>
    <t>박지훈</t>
  </si>
  <si>
    <t>2019103</t>
  </si>
  <si>
    <t>최지연</t>
  </si>
  <si>
    <t>2017104</t>
  </si>
  <si>
    <t>정승현</t>
  </si>
  <si>
    <t>2011105</t>
  </si>
  <si>
    <t>홍석현</t>
  </si>
  <si>
    <t>이지은</t>
    <phoneticPr fontId="1" type="noConversion"/>
  </si>
  <si>
    <t>박지훈</t>
    <phoneticPr fontId="1" type="noConversion"/>
  </si>
  <si>
    <t>최지연</t>
    <phoneticPr fontId="1" type="noConversion"/>
  </si>
  <si>
    <t>정승현</t>
    <phoneticPr fontId="1" type="noConversion"/>
  </si>
  <si>
    <t>홍석현</t>
    <phoneticPr fontId="1" type="noConversion"/>
  </si>
  <si>
    <t>출근시간</t>
    <phoneticPr fontId="1" type="noConversion"/>
  </si>
  <si>
    <t>퇴근시간</t>
    <phoneticPr fontId="1" type="noConversion"/>
  </si>
  <si>
    <t>지각여부</t>
    <phoneticPr fontId="1" type="noConversion"/>
  </si>
  <si>
    <t>초과근무여부</t>
    <phoneticPr fontId="1" type="noConversion"/>
  </si>
  <si>
    <t>초과근무시간</t>
    <phoneticPr fontId="1" type="noConversion"/>
  </si>
  <si>
    <t>주말근무여부</t>
    <phoneticPr fontId="1" type="noConversion"/>
  </si>
  <si>
    <t>N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</si>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</sst>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:mm;@"/>
  </numFmts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675D6-2A06-4B7F-8421-00E49A03FAA7}">
  <sheetPr>
    <tabColor theme="1"/>
  </sheetPr>
  <dimension ref="A1:K116"/>
  <sheetViews>
    <sheetView tabSelected="1" zoomScale="130" zoomScaleNormal="130" workbookViewId="0"/>
  </sheetViews>
  <sheetFormatPr defaultRowHeight="16.5" x14ac:dyDescent="0.3"/>
  <cols>
    <col min="3" max="3" width="14.375" customWidth="1"/>
    <col min="9" max="11" width="12.75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</row>
    <row r="2" spans="1:11" x14ac:dyDescent="0.3">
      <c r="A2" s="2" t="s">
        <v>5</v>
      </c>
      <c r="B2" s="2" t="s">
        <v>6</v>
      </c>
      <c r="C2" s="3">
        <v>45413</v>
      </c>
      <c r="D2" s="4">
        <v>0.36319444444444443</v>
      </c>
      <c r="E2" s="4">
        <v>0.76180555555555551</v>
      </c>
      <c r="F2" s="2">
        <v>8</v>
      </c>
      <c r="G2" s="2">
        <v>18</v>
      </c>
      <c r="H2" s="5" t="s">
        <v>26</v>
      </c>
      <c r="I2" s="5" t="s">
        <v>26</v>
      </c>
      <c r="J2" s="5">
        <v>0</v>
      </c>
      <c r="K2" s="5" t="s">
        <v>26</v>
      </c>
    </row>
    <row r="3" spans="1:11" x14ac:dyDescent="0.3">
      <c r="A3" s="2" t="s">
        <v>7</v>
      </c>
      <c r="B3" s="2" t="s">
        <v>8</v>
      </c>
      <c r="C3" s="3">
        <v>45413</v>
      </c>
      <c r="D3" s="4">
        <v>0.37916666666666665</v>
      </c>
      <c r="E3" s="4">
        <v>0.78263888888888888</v>
      </c>
      <c r="F3" s="2">
        <v>9</v>
      </c>
      <c r="G3" s="2">
        <v>18</v>
      </c>
      <c r="H3" s="5" t="s">
        <v>27</v>
      </c>
      <c r="I3" s="5" t="s">
        <v>26</v>
      </c>
      <c r="J3" s="5">
        <v>0</v>
      </c>
      <c r="K3" s="5" t="s">
        <v>26</v>
      </c>
    </row>
    <row r="4" spans="1:11" x14ac:dyDescent="0.3">
      <c r="A4" s="2" t="s">
        <v>9</v>
      </c>
      <c r="B4" s="2" t="s">
        <v>10</v>
      </c>
      <c r="C4" s="3">
        <v>45413</v>
      </c>
      <c r="D4" s="4">
        <v>0.37152777777777779</v>
      </c>
      <c r="E4" s="4">
        <v>0.77361111111111114</v>
      </c>
      <c r="F4" s="2">
        <v>8</v>
      </c>
      <c r="G4" s="2">
        <v>18</v>
      </c>
      <c r="H4" s="5" t="s">
        <v>26</v>
      </c>
      <c r="I4" s="5" t="s">
        <v>26</v>
      </c>
      <c r="J4" s="5">
        <v>0</v>
      </c>
      <c r="K4" s="5" t="s">
        <v>26</v>
      </c>
    </row>
    <row r="5" spans="1:11" x14ac:dyDescent="0.3">
      <c r="A5" s="2" t="s">
        <v>11</v>
      </c>
      <c r="B5" s="2" t="s">
        <v>12</v>
      </c>
      <c r="C5" s="3">
        <v>45413</v>
      </c>
      <c r="D5" s="4">
        <v>0.36736111111111114</v>
      </c>
      <c r="E5" s="4">
        <v>0.91041666666666665</v>
      </c>
      <c r="F5" s="2">
        <v>8</v>
      </c>
      <c r="G5" s="2">
        <v>21</v>
      </c>
      <c r="H5" s="5" t="s">
        <v>26</v>
      </c>
      <c r="I5" s="5" t="s">
        <v>27</v>
      </c>
      <c r="J5" s="5">
        <v>2</v>
      </c>
      <c r="K5" s="5" t="s">
        <v>26</v>
      </c>
    </row>
    <row r="6" spans="1:11" x14ac:dyDescent="0.3">
      <c r="A6" s="2" t="s">
        <v>13</v>
      </c>
      <c r="B6" s="2" t="s">
        <v>14</v>
      </c>
      <c r="C6" s="3">
        <v>45413</v>
      </c>
      <c r="D6" s="4">
        <v>0.35208333333333336</v>
      </c>
      <c r="E6" s="4">
        <v>0.80069444444444449</v>
      </c>
      <c r="F6" s="2">
        <v>8</v>
      </c>
      <c r="G6" s="2">
        <v>19</v>
      </c>
      <c r="H6" s="5" t="s">
        <v>26</v>
      </c>
      <c r="I6" s="5" t="s">
        <v>26</v>
      </c>
      <c r="J6" s="5">
        <v>0</v>
      </c>
      <c r="K6" s="5" t="s">
        <v>26</v>
      </c>
    </row>
    <row r="7" spans="1:11" x14ac:dyDescent="0.3">
      <c r="A7" s="2" t="s">
        <v>5</v>
      </c>
      <c r="B7" s="2" t="s">
        <v>6</v>
      </c>
      <c r="C7" s="3">
        <v>45414</v>
      </c>
      <c r="D7" s="4">
        <v>0.37847222222222221</v>
      </c>
      <c r="E7" s="4">
        <v>0.76527777777777772</v>
      </c>
      <c r="F7" s="2"/>
      <c r="G7" s="2"/>
      <c r="H7" s="5"/>
      <c r="I7" s="5"/>
      <c r="J7" s="5"/>
      <c r="K7" s="5"/>
    </row>
    <row r="8" spans="1:11" x14ac:dyDescent="0.3">
      <c r="A8" s="2" t="s">
        <v>7</v>
      </c>
      <c r="B8" s="2" t="s">
        <v>8</v>
      </c>
      <c r="C8" s="3">
        <v>45414</v>
      </c>
      <c r="D8" s="4">
        <v>0.36875000000000002</v>
      </c>
      <c r="E8" s="4">
        <v>0.81388888888888888</v>
      </c>
      <c r="F8" s="2"/>
      <c r="G8" s="2"/>
      <c r="H8" s="5"/>
      <c r="I8" s="5"/>
      <c r="J8" s="5"/>
      <c r="K8" s="5"/>
    </row>
    <row r="9" spans="1:11" x14ac:dyDescent="0.3">
      <c r="A9" s="2" t="s">
        <v>9</v>
      </c>
      <c r="B9" s="2" t="s">
        <v>10</v>
      </c>
      <c r="C9" s="3">
        <v>45414</v>
      </c>
      <c r="D9" s="4">
        <v>0.35694444444444445</v>
      </c>
      <c r="E9" s="4">
        <v>0.76875000000000004</v>
      </c>
      <c r="F9" s="2"/>
      <c r="G9" s="2"/>
      <c r="H9" s="5"/>
      <c r="I9" s="5"/>
      <c r="J9" s="5"/>
      <c r="K9" s="5"/>
    </row>
    <row r="10" spans="1:11" x14ac:dyDescent="0.3">
      <c r="A10" s="2" t="s">
        <v>11</v>
      </c>
      <c r="B10" s="2" t="s">
        <v>12</v>
      </c>
      <c r="C10" s="3">
        <v>45414</v>
      </c>
      <c r="D10" s="4">
        <v>0.35972222222222222</v>
      </c>
      <c r="E10" s="4">
        <v>0.77777777777777779</v>
      </c>
      <c r="F10" s="2"/>
      <c r="G10" s="2"/>
      <c r="H10" s="5"/>
      <c r="I10" s="5"/>
      <c r="J10" s="5"/>
      <c r="K10" s="5"/>
    </row>
    <row r="11" spans="1:11" x14ac:dyDescent="0.3">
      <c r="A11" s="2" t="s">
        <v>13</v>
      </c>
      <c r="B11" s="2" t="s">
        <v>14</v>
      </c>
      <c r="C11" s="3">
        <v>45414</v>
      </c>
      <c r="D11" s="4">
        <v>0.37152777777777779</v>
      </c>
      <c r="E11" s="4">
        <v>0.78194444444444444</v>
      </c>
      <c r="F11" s="2"/>
      <c r="G11" s="2"/>
      <c r="H11" s="5"/>
      <c r="I11" s="5"/>
      <c r="J11" s="5"/>
      <c r="K11" s="5"/>
    </row>
    <row r="12" spans="1:11" x14ac:dyDescent="0.3">
      <c r="A12" s="2" t="s">
        <v>5</v>
      </c>
      <c r="B12" s="2" t="s">
        <v>6</v>
      </c>
      <c r="C12" s="3">
        <v>45415</v>
      </c>
      <c r="D12" s="4">
        <v>0.3666666666666667</v>
      </c>
      <c r="E12" s="4">
        <v>0.75694444444444442</v>
      </c>
      <c r="F12" s="2"/>
      <c r="G12" s="2"/>
      <c r="H12" s="5"/>
      <c r="I12" s="5"/>
      <c r="J12" s="5"/>
      <c r="K12" s="5"/>
    </row>
    <row r="13" spans="1:11" x14ac:dyDescent="0.3">
      <c r="A13" s="2" t="s">
        <v>7</v>
      </c>
      <c r="B13" s="2" t="s">
        <v>8</v>
      </c>
      <c r="C13" s="3">
        <v>45415</v>
      </c>
      <c r="D13" s="4">
        <v>0.3611111111111111</v>
      </c>
      <c r="E13" s="4">
        <v>0.83680555555555558</v>
      </c>
      <c r="F13" s="2"/>
      <c r="G13" s="2"/>
      <c r="H13" s="5"/>
      <c r="I13" s="5"/>
      <c r="J13" s="5"/>
      <c r="K13" s="5"/>
    </row>
    <row r="14" spans="1:11" x14ac:dyDescent="0.3">
      <c r="A14" s="2" t="s">
        <v>9</v>
      </c>
      <c r="B14" s="2" t="s">
        <v>10</v>
      </c>
      <c r="C14" s="3">
        <v>45415</v>
      </c>
      <c r="D14" s="4">
        <v>0.35347222222222224</v>
      </c>
      <c r="E14" s="4">
        <v>0.77777777777777779</v>
      </c>
      <c r="F14" s="2"/>
      <c r="G14" s="2"/>
      <c r="H14" s="5"/>
      <c r="I14" s="5"/>
      <c r="J14" s="5"/>
      <c r="K14" s="5"/>
    </row>
    <row r="15" spans="1:11" x14ac:dyDescent="0.3">
      <c r="A15" s="2" t="s">
        <v>11</v>
      </c>
      <c r="B15" s="2" t="s">
        <v>12</v>
      </c>
      <c r="C15" s="3">
        <v>45415</v>
      </c>
      <c r="D15" s="4">
        <v>0.37013888888888891</v>
      </c>
      <c r="E15" s="4">
        <v>0.76736111111111105</v>
      </c>
      <c r="F15" s="2"/>
      <c r="G15" s="2"/>
      <c r="H15" s="5"/>
      <c r="I15" s="5"/>
      <c r="J15" s="5"/>
      <c r="K15" s="5"/>
    </row>
    <row r="16" spans="1:11" x14ac:dyDescent="0.3">
      <c r="A16" s="2" t="s">
        <v>13</v>
      </c>
      <c r="B16" s="2" t="s">
        <v>14</v>
      </c>
      <c r="C16" s="3">
        <v>45415</v>
      </c>
      <c r="D16" s="4">
        <v>0.37152777777777779</v>
      </c>
      <c r="E16" s="4">
        <v>0.78749999999999998</v>
      </c>
      <c r="F16" s="2"/>
      <c r="G16" s="2"/>
      <c r="H16" s="5"/>
      <c r="I16" s="5"/>
      <c r="J16" s="5"/>
      <c r="K16" s="5"/>
    </row>
    <row r="17" spans="1:11" x14ac:dyDescent="0.3">
      <c r="A17" s="2" t="s">
        <v>5</v>
      </c>
      <c r="B17" s="2" t="s">
        <v>6</v>
      </c>
      <c r="C17" s="3">
        <v>45418</v>
      </c>
      <c r="D17" s="4">
        <v>0.38194444444444442</v>
      </c>
      <c r="E17" s="4">
        <v>0.7729166666666667</v>
      </c>
      <c r="F17" s="2"/>
      <c r="G17" s="2"/>
      <c r="H17" s="5"/>
      <c r="I17" s="5"/>
      <c r="J17" s="5"/>
      <c r="K17" s="5"/>
    </row>
    <row r="18" spans="1:11" x14ac:dyDescent="0.3">
      <c r="A18" s="2" t="s">
        <v>7</v>
      </c>
      <c r="B18" s="2" t="s">
        <v>8</v>
      </c>
      <c r="C18" s="3">
        <v>45418</v>
      </c>
      <c r="D18" s="4">
        <v>0.36805555555555558</v>
      </c>
      <c r="E18" s="4">
        <v>0.82638888888888884</v>
      </c>
      <c r="F18" s="2"/>
      <c r="G18" s="2"/>
      <c r="H18" s="5"/>
      <c r="I18" s="5"/>
      <c r="J18" s="5"/>
      <c r="K18" s="5"/>
    </row>
    <row r="19" spans="1:11" x14ac:dyDescent="0.3">
      <c r="A19" s="2" t="s">
        <v>9</v>
      </c>
      <c r="B19" s="2" t="s">
        <v>10</v>
      </c>
      <c r="C19" s="3">
        <v>45418</v>
      </c>
      <c r="D19" s="4">
        <v>0.36180555555555555</v>
      </c>
      <c r="E19" s="4">
        <v>0.77777777777777779</v>
      </c>
      <c r="F19" s="2"/>
      <c r="G19" s="2"/>
      <c r="H19" s="5"/>
      <c r="I19" s="5"/>
      <c r="J19" s="5"/>
      <c r="K19" s="5"/>
    </row>
    <row r="20" spans="1:11" x14ac:dyDescent="0.3">
      <c r="A20" s="2" t="s">
        <v>11</v>
      </c>
      <c r="B20" s="2" t="s">
        <v>12</v>
      </c>
      <c r="C20" s="3">
        <v>45418</v>
      </c>
      <c r="D20" s="4">
        <v>0.37430555555555556</v>
      </c>
      <c r="E20" s="4">
        <v>0.84166666666666667</v>
      </c>
      <c r="F20" s="2"/>
      <c r="G20" s="2"/>
      <c r="H20" s="5"/>
      <c r="I20" s="5"/>
      <c r="J20" s="5"/>
      <c r="K20" s="5"/>
    </row>
    <row r="21" spans="1:11" x14ac:dyDescent="0.3">
      <c r="A21" s="2" t="s">
        <v>13</v>
      </c>
      <c r="B21" s="2" t="s">
        <v>14</v>
      </c>
      <c r="C21" s="3">
        <v>45418</v>
      </c>
      <c r="D21" s="4">
        <v>0.37152777777777779</v>
      </c>
      <c r="E21" s="4">
        <v>0.79305555555555551</v>
      </c>
      <c r="F21" s="2"/>
      <c r="G21" s="2"/>
      <c r="H21" s="5"/>
      <c r="I21" s="5"/>
      <c r="J21" s="5"/>
      <c r="K21" s="5"/>
    </row>
    <row r="22" spans="1:11" x14ac:dyDescent="0.3">
      <c r="A22" s="2" t="s">
        <v>5</v>
      </c>
      <c r="B22" s="2" t="s">
        <v>6</v>
      </c>
      <c r="C22" s="3">
        <v>45419</v>
      </c>
      <c r="D22" s="4">
        <v>0.37847222222222221</v>
      </c>
      <c r="E22" s="4">
        <v>0.76666666666666661</v>
      </c>
      <c r="F22" s="2"/>
      <c r="G22" s="2"/>
      <c r="H22" s="5"/>
      <c r="I22" s="5"/>
      <c r="J22" s="5"/>
      <c r="K22" s="5"/>
    </row>
    <row r="23" spans="1:11" x14ac:dyDescent="0.3">
      <c r="A23" s="2" t="s">
        <v>7</v>
      </c>
      <c r="B23" s="2" t="s">
        <v>8</v>
      </c>
      <c r="C23" s="3">
        <v>45419</v>
      </c>
      <c r="D23" s="4">
        <v>0.35694444444444445</v>
      </c>
      <c r="E23" s="4">
        <v>0.80208333333333337</v>
      </c>
      <c r="F23" s="2"/>
      <c r="G23" s="2"/>
      <c r="H23" s="5"/>
      <c r="I23" s="5"/>
      <c r="J23" s="5"/>
      <c r="K23" s="5"/>
    </row>
    <row r="24" spans="1:11" x14ac:dyDescent="0.3">
      <c r="A24" s="2" t="s">
        <v>9</v>
      </c>
      <c r="B24" s="2" t="s">
        <v>10</v>
      </c>
      <c r="C24" s="3">
        <v>45419</v>
      </c>
      <c r="D24" s="4">
        <v>0.37361111111111112</v>
      </c>
      <c r="E24" s="4">
        <v>0.75763888888888886</v>
      </c>
      <c r="F24" s="2"/>
      <c r="G24" s="2"/>
      <c r="H24" s="5"/>
      <c r="I24" s="5"/>
      <c r="J24" s="5"/>
      <c r="K24" s="5"/>
    </row>
    <row r="25" spans="1:11" x14ac:dyDescent="0.3">
      <c r="A25" s="2" t="s">
        <v>11</v>
      </c>
      <c r="B25" s="2" t="s">
        <v>12</v>
      </c>
      <c r="C25" s="3">
        <v>45419</v>
      </c>
      <c r="D25" s="4">
        <v>0.36458333333333331</v>
      </c>
      <c r="E25" s="4">
        <v>0.77916666666666667</v>
      </c>
      <c r="F25" s="2"/>
      <c r="G25" s="2"/>
      <c r="H25" s="5"/>
      <c r="I25" s="5"/>
      <c r="J25" s="5"/>
      <c r="K25" s="5"/>
    </row>
    <row r="26" spans="1:11" x14ac:dyDescent="0.3">
      <c r="A26" s="2" t="s">
        <v>13</v>
      </c>
      <c r="B26" s="2" t="s">
        <v>14</v>
      </c>
      <c r="C26" s="3">
        <v>45419</v>
      </c>
      <c r="D26" s="4">
        <v>0.36597222222222225</v>
      </c>
      <c r="E26" s="4">
        <v>0.76944444444444449</v>
      </c>
      <c r="F26" s="2"/>
      <c r="G26" s="2"/>
      <c r="H26" s="5"/>
      <c r="I26" s="5"/>
      <c r="J26" s="5"/>
      <c r="K26" s="5"/>
    </row>
    <row r="27" spans="1:11" x14ac:dyDescent="0.3">
      <c r="A27" s="2" t="s">
        <v>5</v>
      </c>
      <c r="B27" s="2" t="s">
        <v>6</v>
      </c>
      <c r="C27" s="3">
        <v>45420</v>
      </c>
      <c r="D27" s="4">
        <v>0.37152777777777779</v>
      </c>
      <c r="E27" s="4">
        <v>0.81597222222222221</v>
      </c>
      <c r="F27" s="2"/>
      <c r="G27" s="2"/>
      <c r="H27" s="5"/>
      <c r="I27" s="5"/>
      <c r="J27" s="5"/>
      <c r="K27" s="5"/>
    </row>
    <row r="28" spans="1:11" x14ac:dyDescent="0.3">
      <c r="A28" s="2" t="s">
        <v>7</v>
      </c>
      <c r="B28" s="2" t="s">
        <v>8</v>
      </c>
      <c r="C28" s="3">
        <v>45420</v>
      </c>
      <c r="D28" s="4">
        <v>0.35069444444444448</v>
      </c>
      <c r="E28" s="4">
        <v>0.76249999999999996</v>
      </c>
      <c r="F28" s="2"/>
      <c r="G28" s="2"/>
      <c r="H28" s="5"/>
      <c r="I28" s="5"/>
      <c r="J28" s="5"/>
      <c r="K28" s="5"/>
    </row>
    <row r="29" spans="1:11" x14ac:dyDescent="0.3">
      <c r="A29" s="2" t="s">
        <v>9</v>
      </c>
      <c r="B29" s="2" t="s">
        <v>10</v>
      </c>
      <c r="C29" s="3">
        <v>45420</v>
      </c>
      <c r="D29" s="4">
        <v>0.36249999999999999</v>
      </c>
      <c r="E29" s="4">
        <v>0.77777777777777779</v>
      </c>
      <c r="F29" s="2"/>
      <c r="G29" s="2"/>
      <c r="H29" s="5"/>
      <c r="I29" s="5"/>
      <c r="J29" s="5"/>
      <c r="K29" s="5"/>
    </row>
    <row r="30" spans="1:11" x14ac:dyDescent="0.3">
      <c r="A30" s="2" t="s">
        <v>11</v>
      </c>
      <c r="B30" s="2" t="s">
        <v>12</v>
      </c>
      <c r="C30" s="3">
        <v>45420</v>
      </c>
      <c r="D30" s="4">
        <v>0.38194444444444442</v>
      </c>
      <c r="E30" s="4">
        <v>0.79374999999999996</v>
      </c>
      <c r="F30" s="2"/>
      <c r="G30" s="2"/>
      <c r="H30" s="5"/>
      <c r="I30" s="5"/>
      <c r="J30" s="5"/>
      <c r="K30" s="5"/>
    </row>
    <row r="31" spans="1:11" x14ac:dyDescent="0.3">
      <c r="A31" s="2" t="s">
        <v>13</v>
      </c>
      <c r="B31" s="2" t="s">
        <v>14</v>
      </c>
      <c r="C31" s="3">
        <v>45420</v>
      </c>
      <c r="D31" s="4">
        <v>0.36527777777777781</v>
      </c>
      <c r="E31" s="4">
        <v>0.78611111111111109</v>
      </c>
      <c r="F31" s="2"/>
      <c r="G31" s="2"/>
      <c r="H31" s="5"/>
      <c r="I31" s="5"/>
      <c r="J31" s="5"/>
      <c r="K31" s="5"/>
    </row>
    <row r="32" spans="1:11" x14ac:dyDescent="0.3">
      <c r="A32" s="2" t="s">
        <v>5</v>
      </c>
      <c r="B32" s="2" t="s">
        <v>15</v>
      </c>
      <c r="C32" s="3">
        <v>45421</v>
      </c>
      <c r="D32" s="4">
        <v>0.37638888888888888</v>
      </c>
      <c r="E32" s="4">
        <v>0.76597222222222217</v>
      </c>
      <c r="F32" s="2"/>
      <c r="G32" s="2"/>
      <c r="H32" s="5"/>
      <c r="I32" s="5"/>
      <c r="J32" s="5"/>
      <c r="K32" s="5"/>
    </row>
    <row r="33" spans="1:11" x14ac:dyDescent="0.3">
      <c r="A33" s="2" t="s">
        <v>7</v>
      </c>
      <c r="B33" s="2" t="s">
        <v>16</v>
      </c>
      <c r="C33" s="3">
        <v>45421</v>
      </c>
      <c r="D33" s="4">
        <v>0.36388888888888887</v>
      </c>
      <c r="E33" s="4">
        <v>0.76388888888888884</v>
      </c>
      <c r="F33" s="2"/>
      <c r="G33" s="2"/>
      <c r="H33" s="5"/>
      <c r="I33" s="5"/>
      <c r="J33" s="5"/>
      <c r="K33" s="5"/>
    </row>
    <row r="34" spans="1:11" x14ac:dyDescent="0.3">
      <c r="A34" s="2" t="s">
        <v>9</v>
      </c>
      <c r="B34" s="2" t="s">
        <v>17</v>
      </c>
      <c r="C34" s="3">
        <v>45421</v>
      </c>
      <c r="D34" s="4">
        <v>0.37916666666666665</v>
      </c>
      <c r="E34" s="4">
        <v>0.78194444444444444</v>
      </c>
      <c r="F34" s="2"/>
      <c r="G34" s="2"/>
      <c r="H34" s="5"/>
      <c r="I34" s="5"/>
      <c r="J34" s="5"/>
      <c r="K34" s="5"/>
    </row>
    <row r="35" spans="1:11" x14ac:dyDescent="0.3">
      <c r="A35" s="2" t="s">
        <v>11</v>
      </c>
      <c r="B35" s="2" t="s">
        <v>18</v>
      </c>
      <c r="C35" s="3">
        <v>45421</v>
      </c>
      <c r="D35" s="4">
        <v>0.36805555555555558</v>
      </c>
      <c r="E35" s="4">
        <v>0.77222222222222225</v>
      </c>
      <c r="F35" s="2"/>
      <c r="G35" s="2"/>
      <c r="H35" s="5"/>
      <c r="I35" s="5"/>
      <c r="J35" s="5"/>
      <c r="K35" s="5"/>
    </row>
    <row r="36" spans="1:11" x14ac:dyDescent="0.3">
      <c r="A36" s="2" t="s">
        <v>13</v>
      </c>
      <c r="B36" s="2" t="s">
        <v>19</v>
      </c>
      <c r="C36" s="3">
        <v>45421</v>
      </c>
      <c r="D36" s="4">
        <v>0.36527777777777781</v>
      </c>
      <c r="E36" s="4">
        <v>0.78611111111111109</v>
      </c>
      <c r="F36" s="2"/>
      <c r="G36" s="2"/>
      <c r="H36" s="5"/>
      <c r="I36" s="5"/>
      <c r="J36" s="5"/>
      <c r="K36" s="5"/>
    </row>
    <row r="37" spans="1:11" x14ac:dyDescent="0.3">
      <c r="A37" s="2" t="s">
        <v>5</v>
      </c>
      <c r="B37" s="2" t="s">
        <v>15</v>
      </c>
      <c r="C37" s="3">
        <v>45422</v>
      </c>
      <c r="D37" s="4">
        <v>0.35069444444444448</v>
      </c>
      <c r="E37" s="4">
        <v>0.8</v>
      </c>
      <c r="F37" s="2"/>
      <c r="G37" s="2"/>
      <c r="H37" s="5"/>
      <c r="I37" s="5"/>
      <c r="J37" s="5"/>
      <c r="K37" s="5"/>
    </row>
    <row r="38" spans="1:11" x14ac:dyDescent="0.3">
      <c r="A38" s="2" t="s">
        <v>7</v>
      </c>
      <c r="B38" s="2" t="s">
        <v>16</v>
      </c>
      <c r="C38" s="3">
        <v>45422</v>
      </c>
      <c r="D38" s="4">
        <v>0.37708333333333333</v>
      </c>
      <c r="E38" s="4">
        <v>0.76736111111111105</v>
      </c>
      <c r="F38" s="2"/>
      <c r="G38" s="2"/>
      <c r="H38" s="5"/>
      <c r="I38" s="5"/>
      <c r="J38" s="5"/>
      <c r="K38" s="5"/>
    </row>
    <row r="39" spans="1:11" x14ac:dyDescent="0.3">
      <c r="A39" s="2" t="s">
        <v>9</v>
      </c>
      <c r="B39" s="2" t="s">
        <v>17</v>
      </c>
      <c r="C39" s="3">
        <v>45422</v>
      </c>
      <c r="D39" s="4">
        <v>0.37083333333333335</v>
      </c>
      <c r="E39" s="4">
        <v>0.81388888888888888</v>
      </c>
      <c r="F39" s="2"/>
      <c r="G39" s="2"/>
      <c r="H39" s="5"/>
      <c r="I39" s="5"/>
      <c r="J39" s="5"/>
      <c r="K39" s="5"/>
    </row>
    <row r="40" spans="1:11" x14ac:dyDescent="0.3">
      <c r="A40" s="2" t="s">
        <v>11</v>
      </c>
      <c r="B40" s="2" t="s">
        <v>18</v>
      </c>
      <c r="C40" s="3">
        <v>45422</v>
      </c>
      <c r="D40" s="4">
        <v>0.35486111111111113</v>
      </c>
      <c r="E40" s="4">
        <v>0.77013888888888893</v>
      </c>
      <c r="F40" s="2"/>
      <c r="G40" s="2"/>
      <c r="H40" s="5"/>
      <c r="I40" s="5"/>
      <c r="J40" s="5"/>
      <c r="K40" s="5"/>
    </row>
    <row r="41" spans="1:11" x14ac:dyDescent="0.3">
      <c r="A41" s="2" t="s">
        <v>13</v>
      </c>
      <c r="B41" s="2" t="s">
        <v>19</v>
      </c>
      <c r="C41" s="3">
        <v>45422</v>
      </c>
      <c r="D41" s="4">
        <v>0.35972222222222222</v>
      </c>
      <c r="E41" s="4">
        <v>0.77638888888888891</v>
      </c>
      <c r="F41" s="2"/>
      <c r="G41" s="2"/>
      <c r="H41" s="5"/>
      <c r="I41" s="5"/>
      <c r="J41" s="5"/>
      <c r="K41" s="5"/>
    </row>
    <row r="42" spans="1:11" x14ac:dyDescent="0.3">
      <c r="A42" s="2" t="s">
        <v>5</v>
      </c>
      <c r="B42" s="2" t="s">
        <v>15</v>
      </c>
      <c r="C42" s="3">
        <v>45423</v>
      </c>
      <c r="D42" s="4">
        <v>0.37152777777777779</v>
      </c>
      <c r="E42" s="4">
        <v>0.78125</v>
      </c>
      <c r="F42" s="2"/>
      <c r="G42" s="2"/>
      <c r="H42" s="5"/>
      <c r="I42" s="5"/>
      <c r="J42" s="5"/>
      <c r="K42" s="5"/>
    </row>
    <row r="43" spans="1:11" x14ac:dyDescent="0.3">
      <c r="A43" s="2" t="s">
        <v>7</v>
      </c>
      <c r="B43" s="2" t="s">
        <v>16</v>
      </c>
      <c r="C43" s="3">
        <v>45423</v>
      </c>
      <c r="D43" s="4">
        <v>0.36805555555555558</v>
      </c>
      <c r="E43" s="4">
        <v>0.75694444444444442</v>
      </c>
      <c r="F43" s="2"/>
      <c r="G43" s="2"/>
      <c r="H43" s="5"/>
      <c r="I43" s="5"/>
      <c r="J43" s="5"/>
      <c r="K43" s="5"/>
    </row>
    <row r="44" spans="1:11" x14ac:dyDescent="0.3">
      <c r="A44" s="2" t="s">
        <v>9</v>
      </c>
      <c r="B44" s="2" t="s">
        <v>17</v>
      </c>
      <c r="C44" s="3">
        <v>45425</v>
      </c>
      <c r="D44" s="4">
        <v>0.36041666666666666</v>
      </c>
      <c r="E44" s="4">
        <v>0.83333333333333337</v>
      </c>
      <c r="F44" s="2"/>
      <c r="G44" s="2"/>
      <c r="H44" s="5"/>
      <c r="I44" s="5"/>
      <c r="J44" s="5"/>
      <c r="K44" s="5"/>
    </row>
    <row r="45" spans="1:11" x14ac:dyDescent="0.3">
      <c r="A45" s="2" t="s">
        <v>11</v>
      </c>
      <c r="B45" s="2" t="s">
        <v>18</v>
      </c>
      <c r="C45" s="3">
        <v>45425</v>
      </c>
      <c r="D45" s="4">
        <v>0.35208333333333336</v>
      </c>
      <c r="E45" s="4">
        <v>0.77847222222222223</v>
      </c>
      <c r="F45" s="2"/>
      <c r="G45" s="2"/>
      <c r="H45" s="5"/>
      <c r="I45" s="5"/>
      <c r="J45" s="5"/>
      <c r="K45" s="5"/>
    </row>
    <row r="46" spans="1:11" x14ac:dyDescent="0.3">
      <c r="A46" s="2" t="s">
        <v>13</v>
      </c>
      <c r="B46" s="2" t="s">
        <v>19</v>
      </c>
      <c r="C46" s="3">
        <v>45425</v>
      </c>
      <c r="D46" s="4">
        <v>0.37083333333333335</v>
      </c>
      <c r="E46" s="4">
        <v>0.76388888888888884</v>
      </c>
      <c r="F46" s="2"/>
      <c r="G46" s="2"/>
      <c r="H46" s="5"/>
      <c r="I46" s="5"/>
      <c r="J46" s="5"/>
      <c r="K46" s="5"/>
    </row>
    <row r="47" spans="1:11" x14ac:dyDescent="0.3">
      <c r="A47" s="2" t="s">
        <v>5</v>
      </c>
      <c r="B47" s="2" t="s">
        <v>15</v>
      </c>
      <c r="C47" s="3">
        <v>45426</v>
      </c>
      <c r="D47" s="4">
        <v>0.37291666666666667</v>
      </c>
      <c r="E47" s="4">
        <v>0.78749999999999998</v>
      </c>
      <c r="F47" s="2"/>
      <c r="G47" s="2"/>
      <c r="H47" s="5"/>
      <c r="I47" s="5"/>
      <c r="J47" s="5"/>
      <c r="K47" s="5"/>
    </row>
    <row r="48" spans="1:11" x14ac:dyDescent="0.3">
      <c r="A48" s="2" t="s">
        <v>7</v>
      </c>
      <c r="B48" s="2" t="s">
        <v>16</v>
      </c>
      <c r="C48" s="3">
        <v>45426</v>
      </c>
      <c r="D48" s="4">
        <v>0.38124999999999998</v>
      </c>
      <c r="E48" s="4">
        <v>0.7729166666666667</v>
      </c>
      <c r="F48" s="2"/>
      <c r="G48" s="2"/>
      <c r="H48" s="5"/>
      <c r="I48" s="5"/>
      <c r="J48" s="5"/>
      <c r="K48" s="5"/>
    </row>
    <row r="49" spans="1:11" x14ac:dyDescent="0.3">
      <c r="A49" s="2" t="s">
        <v>9</v>
      </c>
      <c r="B49" s="2" t="s">
        <v>17</v>
      </c>
      <c r="C49" s="3">
        <v>45426</v>
      </c>
      <c r="D49" s="4">
        <v>0.36736111111111114</v>
      </c>
      <c r="E49" s="4">
        <v>0.82638888888888884</v>
      </c>
      <c r="F49" s="2"/>
      <c r="G49" s="2"/>
      <c r="H49" s="5"/>
      <c r="I49" s="5"/>
      <c r="J49" s="5"/>
      <c r="K49" s="5"/>
    </row>
    <row r="50" spans="1:11" x14ac:dyDescent="0.3">
      <c r="A50" s="2" t="s">
        <v>11</v>
      </c>
      <c r="B50" s="2" t="s">
        <v>18</v>
      </c>
      <c r="C50" s="3">
        <v>45426</v>
      </c>
      <c r="D50" s="4">
        <v>0.36388888888888887</v>
      </c>
      <c r="E50" s="4">
        <v>0.77638888888888891</v>
      </c>
      <c r="F50" s="2"/>
      <c r="G50" s="2"/>
      <c r="H50" s="5"/>
      <c r="I50" s="5"/>
      <c r="J50" s="5"/>
      <c r="K50" s="5"/>
    </row>
    <row r="51" spans="1:11" x14ac:dyDescent="0.3">
      <c r="A51" s="2" t="s">
        <v>13</v>
      </c>
      <c r="B51" s="2" t="s">
        <v>19</v>
      </c>
      <c r="C51" s="3">
        <v>45426</v>
      </c>
      <c r="D51" s="4">
        <v>0.37291666666666667</v>
      </c>
      <c r="E51" s="4">
        <v>0.7583333333333333</v>
      </c>
      <c r="F51" s="2"/>
      <c r="G51" s="2"/>
      <c r="H51" s="5"/>
      <c r="I51" s="5"/>
      <c r="J51" s="5"/>
      <c r="K51" s="5"/>
    </row>
    <row r="52" spans="1:11" x14ac:dyDescent="0.3">
      <c r="A52" s="2" t="s">
        <v>5</v>
      </c>
      <c r="B52" s="2" t="s">
        <v>15</v>
      </c>
      <c r="C52" s="3">
        <v>45427</v>
      </c>
      <c r="D52" s="4">
        <v>0.36944444444444446</v>
      </c>
      <c r="E52" s="4">
        <v>0.79513888888888884</v>
      </c>
      <c r="F52" s="2"/>
      <c r="G52" s="2"/>
      <c r="H52" s="5"/>
      <c r="I52" s="5"/>
      <c r="J52" s="5"/>
      <c r="K52" s="5"/>
    </row>
    <row r="53" spans="1:11" x14ac:dyDescent="0.3">
      <c r="A53" s="2" t="s">
        <v>7</v>
      </c>
      <c r="B53" s="2" t="s">
        <v>16</v>
      </c>
      <c r="C53" s="3">
        <v>45427</v>
      </c>
      <c r="D53" s="4">
        <v>0.37569444444444444</v>
      </c>
      <c r="E53" s="4">
        <v>0.76388888888888884</v>
      </c>
      <c r="F53" s="2"/>
      <c r="G53" s="2"/>
      <c r="H53" s="5"/>
      <c r="I53" s="5"/>
      <c r="J53" s="5"/>
      <c r="K53" s="5"/>
    </row>
    <row r="54" spans="1:11" x14ac:dyDescent="0.3">
      <c r="A54" s="2" t="s">
        <v>9</v>
      </c>
      <c r="B54" s="2" t="s">
        <v>17</v>
      </c>
      <c r="C54" s="3">
        <v>45427</v>
      </c>
      <c r="D54" s="4">
        <v>0.35625000000000001</v>
      </c>
      <c r="E54" s="4">
        <v>0.8041666666666667</v>
      </c>
      <c r="F54" s="2"/>
      <c r="G54" s="2"/>
      <c r="H54" s="5"/>
      <c r="I54" s="5"/>
      <c r="J54" s="5"/>
      <c r="K54" s="5"/>
    </row>
    <row r="55" spans="1:11" x14ac:dyDescent="0.3">
      <c r="A55" s="2" t="s">
        <v>11</v>
      </c>
      <c r="B55" s="2" t="s">
        <v>18</v>
      </c>
      <c r="C55" s="3">
        <v>45427</v>
      </c>
      <c r="D55" s="4">
        <v>0.37291666666666667</v>
      </c>
      <c r="E55" s="4">
        <v>0.75902777777777775</v>
      </c>
      <c r="F55" s="2"/>
      <c r="G55" s="2"/>
      <c r="H55" s="5"/>
      <c r="I55" s="5"/>
      <c r="J55" s="5"/>
      <c r="K55" s="5"/>
    </row>
    <row r="56" spans="1:11" x14ac:dyDescent="0.3">
      <c r="A56" s="2" t="s">
        <v>13</v>
      </c>
      <c r="B56" s="2" t="s">
        <v>19</v>
      </c>
      <c r="C56" s="3">
        <v>45427</v>
      </c>
      <c r="D56" s="4">
        <v>0.36458333333333331</v>
      </c>
      <c r="E56" s="4">
        <v>0.77916666666666667</v>
      </c>
      <c r="F56" s="2"/>
      <c r="G56" s="2"/>
      <c r="H56" s="5"/>
      <c r="I56" s="5"/>
      <c r="J56" s="5"/>
      <c r="K56" s="5"/>
    </row>
    <row r="57" spans="1:11" x14ac:dyDescent="0.3">
      <c r="A57" s="2" t="s">
        <v>5</v>
      </c>
      <c r="B57" s="2" t="s">
        <v>15</v>
      </c>
      <c r="C57" s="3">
        <v>45428</v>
      </c>
      <c r="D57" s="4">
        <v>0.3666666666666667</v>
      </c>
      <c r="E57" s="4">
        <v>0.85347222222222219</v>
      </c>
      <c r="F57" s="2"/>
      <c r="G57" s="2"/>
      <c r="H57" s="5"/>
      <c r="I57" s="5"/>
      <c r="J57" s="5"/>
      <c r="K57" s="5"/>
    </row>
    <row r="58" spans="1:11" x14ac:dyDescent="0.3">
      <c r="A58" s="2" t="s">
        <v>7</v>
      </c>
      <c r="B58" s="2" t="s">
        <v>16</v>
      </c>
      <c r="C58" s="3">
        <v>45428</v>
      </c>
      <c r="D58" s="4">
        <v>0.36875000000000002</v>
      </c>
      <c r="E58" s="4">
        <v>0.89722222222222225</v>
      </c>
      <c r="F58" s="2"/>
      <c r="G58" s="2"/>
      <c r="H58" s="5"/>
      <c r="I58" s="5"/>
      <c r="J58" s="5"/>
      <c r="K58" s="5"/>
    </row>
    <row r="59" spans="1:11" x14ac:dyDescent="0.3">
      <c r="A59" s="2" t="s">
        <v>9</v>
      </c>
      <c r="B59" s="2" t="s">
        <v>17</v>
      </c>
      <c r="C59" s="3">
        <v>45428</v>
      </c>
      <c r="D59" s="4">
        <v>0.3527777777777778</v>
      </c>
      <c r="E59" s="4">
        <v>0.7631944444444444</v>
      </c>
      <c r="F59" s="2"/>
      <c r="G59" s="2"/>
      <c r="H59" s="5"/>
      <c r="I59" s="5"/>
      <c r="J59" s="5"/>
      <c r="K59" s="5"/>
    </row>
    <row r="60" spans="1:11" x14ac:dyDescent="0.3">
      <c r="A60" s="2" t="s">
        <v>11</v>
      </c>
      <c r="B60" s="2" t="s">
        <v>18</v>
      </c>
      <c r="C60" s="3">
        <v>45428</v>
      </c>
      <c r="D60" s="4">
        <v>0.36319444444444443</v>
      </c>
      <c r="E60" s="4">
        <v>0.77708333333333335</v>
      </c>
      <c r="F60" s="2"/>
      <c r="G60" s="2"/>
      <c r="H60" s="5"/>
      <c r="I60" s="5"/>
      <c r="J60" s="5"/>
      <c r="K60" s="5"/>
    </row>
    <row r="61" spans="1:11" x14ac:dyDescent="0.3">
      <c r="A61" s="2" t="s">
        <v>13</v>
      </c>
      <c r="B61" s="2" t="s">
        <v>19</v>
      </c>
      <c r="C61" s="3">
        <v>45428</v>
      </c>
      <c r="D61" s="4">
        <v>0.38124999999999998</v>
      </c>
      <c r="E61" s="4">
        <v>0.7944444444444444</v>
      </c>
      <c r="F61" s="2"/>
      <c r="G61" s="2"/>
      <c r="H61" s="5"/>
      <c r="I61" s="5"/>
      <c r="J61" s="5"/>
      <c r="K61" s="5"/>
    </row>
    <row r="62" spans="1:11" x14ac:dyDescent="0.3">
      <c r="A62" s="2" t="s">
        <v>5</v>
      </c>
      <c r="B62" s="2" t="s">
        <v>15</v>
      </c>
      <c r="C62" s="3">
        <v>45429</v>
      </c>
      <c r="D62" s="4">
        <v>0.36736111111111114</v>
      </c>
      <c r="E62" s="4">
        <v>0.78749999999999998</v>
      </c>
      <c r="F62" s="2"/>
      <c r="G62" s="2"/>
      <c r="H62" s="5"/>
      <c r="I62" s="5"/>
      <c r="J62" s="5"/>
      <c r="K62" s="5"/>
    </row>
    <row r="63" spans="1:11" x14ac:dyDescent="0.3">
      <c r="A63" s="2" t="s">
        <v>7</v>
      </c>
      <c r="B63" s="2" t="s">
        <v>16</v>
      </c>
      <c r="C63" s="3">
        <v>45429</v>
      </c>
      <c r="D63" s="4">
        <v>0.36249999999999999</v>
      </c>
      <c r="E63" s="4">
        <v>0.77708333333333335</v>
      </c>
      <c r="F63" s="2"/>
      <c r="G63" s="2"/>
      <c r="H63" s="5"/>
      <c r="I63" s="5"/>
      <c r="J63" s="5"/>
      <c r="K63" s="5"/>
    </row>
    <row r="64" spans="1:11" x14ac:dyDescent="0.3">
      <c r="A64" s="2" t="s">
        <v>9</v>
      </c>
      <c r="B64" s="2" t="s">
        <v>17</v>
      </c>
      <c r="C64" s="3">
        <v>45429</v>
      </c>
      <c r="D64" s="4">
        <v>0.37361111111111112</v>
      </c>
      <c r="E64" s="4">
        <v>0.7583333333333333</v>
      </c>
      <c r="F64" s="2"/>
      <c r="G64" s="2"/>
      <c r="H64" s="5"/>
      <c r="I64" s="5"/>
      <c r="J64" s="5"/>
      <c r="K64" s="5"/>
    </row>
    <row r="65" spans="1:11" x14ac:dyDescent="0.3">
      <c r="A65" s="2" t="s">
        <v>11</v>
      </c>
      <c r="B65" s="2" t="s">
        <v>18</v>
      </c>
      <c r="C65" s="3">
        <v>45429</v>
      </c>
      <c r="D65" s="4">
        <v>0.36875000000000002</v>
      </c>
      <c r="E65" s="4">
        <v>0.79166666666666663</v>
      </c>
      <c r="F65" s="2"/>
      <c r="G65" s="2"/>
      <c r="H65" s="5"/>
      <c r="I65" s="5"/>
      <c r="J65" s="5"/>
      <c r="K65" s="5"/>
    </row>
    <row r="66" spans="1:11" x14ac:dyDescent="0.3">
      <c r="A66" s="2" t="s">
        <v>13</v>
      </c>
      <c r="B66" s="2" t="s">
        <v>19</v>
      </c>
      <c r="C66" s="3">
        <v>45429</v>
      </c>
      <c r="D66" s="4">
        <v>0.37777777777777777</v>
      </c>
      <c r="E66" s="4">
        <v>0.76388888888888884</v>
      </c>
      <c r="F66" s="2"/>
      <c r="G66" s="2"/>
      <c r="H66" s="5"/>
      <c r="I66" s="5"/>
      <c r="J66" s="5"/>
      <c r="K66" s="5"/>
    </row>
    <row r="67" spans="1:11" x14ac:dyDescent="0.3">
      <c r="A67" s="2" t="s">
        <v>5</v>
      </c>
      <c r="B67" s="2" t="s">
        <v>15</v>
      </c>
      <c r="C67" s="3">
        <v>45430</v>
      </c>
      <c r="D67" s="4">
        <v>0.35486111111111113</v>
      </c>
      <c r="E67" s="4">
        <v>0.80277777777777781</v>
      </c>
      <c r="F67" s="2"/>
      <c r="G67" s="2"/>
      <c r="H67" s="5"/>
      <c r="I67" s="5"/>
      <c r="J67" s="5"/>
      <c r="K67" s="5"/>
    </row>
    <row r="68" spans="1:11" x14ac:dyDescent="0.3">
      <c r="A68" s="2" t="s">
        <v>7</v>
      </c>
      <c r="B68" s="2" t="s">
        <v>16</v>
      </c>
      <c r="C68" s="3">
        <v>45432</v>
      </c>
      <c r="D68" s="4">
        <v>0.37430555555555556</v>
      </c>
      <c r="E68" s="4">
        <v>0.75972222222222219</v>
      </c>
      <c r="F68" s="2"/>
      <c r="G68" s="2"/>
      <c r="H68" s="5"/>
      <c r="I68" s="5"/>
      <c r="J68" s="5"/>
      <c r="K68" s="5"/>
    </row>
    <row r="69" spans="1:11" x14ac:dyDescent="0.3">
      <c r="A69" s="2" t="s">
        <v>9</v>
      </c>
      <c r="B69" s="2" t="s">
        <v>17</v>
      </c>
      <c r="C69" s="3">
        <v>45432</v>
      </c>
      <c r="D69" s="4">
        <v>0.36249999999999999</v>
      </c>
      <c r="E69" s="4">
        <v>0.86319444444444449</v>
      </c>
      <c r="F69" s="2"/>
      <c r="G69" s="2"/>
      <c r="H69" s="5"/>
      <c r="I69" s="5"/>
      <c r="J69" s="5"/>
      <c r="K69" s="5"/>
    </row>
    <row r="70" spans="1:11" x14ac:dyDescent="0.3">
      <c r="A70" s="2" t="s">
        <v>11</v>
      </c>
      <c r="B70" s="2" t="s">
        <v>18</v>
      </c>
      <c r="C70" s="3">
        <v>45432</v>
      </c>
      <c r="D70" s="4">
        <v>0.36736111111111114</v>
      </c>
      <c r="E70" s="4">
        <v>0.76875000000000004</v>
      </c>
      <c r="F70" s="2"/>
      <c r="G70" s="2"/>
      <c r="H70" s="5"/>
      <c r="I70" s="5"/>
      <c r="J70" s="5"/>
      <c r="K70" s="5"/>
    </row>
    <row r="71" spans="1:11" x14ac:dyDescent="0.3">
      <c r="A71" s="2" t="s">
        <v>13</v>
      </c>
      <c r="B71" s="2" t="s">
        <v>19</v>
      </c>
      <c r="C71" s="3">
        <v>45432</v>
      </c>
      <c r="D71" s="4">
        <v>0.37152777777777779</v>
      </c>
      <c r="E71" s="4">
        <v>0.81527777777777777</v>
      </c>
      <c r="F71" s="2"/>
      <c r="G71" s="2"/>
      <c r="H71" s="5"/>
      <c r="I71" s="5"/>
      <c r="J71" s="5"/>
      <c r="K71" s="5"/>
    </row>
    <row r="72" spans="1:11" x14ac:dyDescent="0.3">
      <c r="A72" s="2" t="s">
        <v>5</v>
      </c>
      <c r="B72" s="2" t="s">
        <v>15</v>
      </c>
      <c r="C72" s="3">
        <v>45433</v>
      </c>
      <c r="D72" s="4">
        <v>0.35208333333333336</v>
      </c>
      <c r="E72" s="4">
        <v>0.76041666666666663</v>
      </c>
      <c r="F72" s="2"/>
      <c r="G72" s="2"/>
      <c r="H72" s="5"/>
      <c r="I72" s="5"/>
      <c r="J72" s="5"/>
      <c r="K72" s="5"/>
    </row>
    <row r="73" spans="1:11" x14ac:dyDescent="0.3">
      <c r="A73" s="2" t="s">
        <v>7</v>
      </c>
      <c r="B73" s="2" t="s">
        <v>16</v>
      </c>
      <c r="C73" s="3">
        <v>45433</v>
      </c>
      <c r="D73" s="4">
        <v>0.36180555555555555</v>
      </c>
      <c r="E73" s="4">
        <v>0.77500000000000002</v>
      </c>
      <c r="F73" s="2"/>
      <c r="G73" s="2"/>
      <c r="H73" s="5"/>
      <c r="I73" s="5"/>
      <c r="J73" s="5"/>
      <c r="K73" s="5"/>
    </row>
    <row r="74" spans="1:11" x14ac:dyDescent="0.3">
      <c r="A74" s="2" t="s">
        <v>9</v>
      </c>
      <c r="B74" s="2" t="s">
        <v>17</v>
      </c>
      <c r="C74" s="3">
        <v>45433</v>
      </c>
      <c r="D74" s="4">
        <v>0.38194444444444442</v>
      </c>
      <c r="E74" s="4">
        <v>0.79374999999999996</v>
      </c>
      <c r="F74" s="2"/>
      <c r="G74" s="2"/>
      <c r="H74" s="5"/>
      <c r="I74" s="5"/>
      <c r="J74" s="5"/>
      <c r="K74" s="5"/>
    </row>
    <row r="75" spans="1:11" x14ac:dyDescent="0.3">
      <c r="A75" s="2" t="s">
        <v>11</v>
      </c>
      <c r="B75" s="2" t="s">
        <v>18</v>
      </c>
      <c r="C75" s="3">
        <v>45433</v>
      </c>
      <c r="D75" s="4">
        <v>0.36736111111111114</v>
      </c>
      <c r="E75" s="4">
        <v>0.78541666666666665</v>
      </c>
      <c r="F75" s="2"/>
      <c r="G75" s="2"/>
      <c r="H75" s="5"/>
      <c r="I75" s="5"/>
      <c r="J75" s="5"/>
      <c r="K75" s="5"/>
    </row>
    <row r="76" spans="1:11" x14ac:dyDescent="0.3">
      <c r="A76" s="2" t="s">
        <v>13</v>
      </c>
      <c r="B76" s="2" t="s">
        <v>19</v>
      </c>
      <c r="C76" s="3">
        <v>45433</v>
      </c>
      <c r="D76" s="4">
        <v>0.36458333333333331</v>
      </c>
      <c r="E76" s="4">
        <v>0.77708333333333335</v>
      </c>
      <c r="F76" s="2"/>
      <c r="G76" s="2"/>
      <c r="H76" s="5"/>
      <c r="I76" s="5"/>
      <c r="J76" s="5"/>
      <c r="K76" s="5"/>
    </row>
    <row r="77" spans="1:11" x14ac:dyDescent="0.3">
      <c r="A77" s="2" t="s">
        <v>5</v>
      </c>
      <c r="B77" s="2" t="s">
        <v>15</v>
      </c>
      <c r="C77" s="3">
        <v>45434</v>
      </c>
      <c r="D77" s="4">
        <v>0.37291666666666667</v>
      </c>
      <c r="E77" s="4">
        <v>0.75902777777777775</v>
      </c>
      <c r="F77" s="2"/>
      <c r="G77" s="2"/>
      <c r="H77" s="5"/>
      <c r="I77" s="5"/>
      <c r="J77" s="5"/>
      <c r="K77" s="5"/>
    </row>
    <row r="78" spans="1:11" x14ac:dyDescent="0.3">
      <c r="A78" s="2" t="s">
        <v>7</v>
      </c>
      <c r="B78" s="2" t="s">
        <v>16</v>
      </c>
      <c r="C78" s="3">
        <v>45434</v>
      </c>
      <c r="D78" s="4">
        <v>0.36875000000000002</v>
      </c>
      <c r="E78" s="4">
        <v>0.7944444444444444</v>
      </c>
      <c r="F78" s="2"/>
      <c r="G78" s="2"/>
      <c r="H78" s="5"/>
      <c r="I78" s="5"/>
      <c r="J78" s="5"/>
      <c r="K78" s="5"/>
    </row>
    <row r="79" spans="1:11" x14ac:dyDescent="0.3">
      <c r="A79" s="2" t="s">
        <v>9</v>
      </c>
      <c r="B79" s="2" t="s">
        <v>17</v>
      </c>
      <c r="C79" s="3">
        <v>45434</v>
      </c>
      <c r="D79" s="4">
        <v>0.37569444444444444</v>
      </c>
      <c r="E79" s="4">
        <v>0.76388888888888884</v>
      </c>
      <c r="F79" s="2"/>
      <c r="G79" s="2"/>
      <c r="H79" s="5"/>
      <c r="I79" s="5"/>
      <c r="J79" s="5"/>
      <c r="K79" s="5"/>
    </row>
    <row r="80" spans="1:11" x14ac:dyDescent="0.3">
      <c r="A80" s="2" t="s">
        <v>11</v>
      </c>
      <c r="B80" s="2" t="s">
        <v>18</v>
      </c>
      <c r="C80" s="3">
        <v>45434</v>
      </c>
      <c r="D80" s="4">
        <v>0.35694444444444445</v>
      </c>
      <c r="E80" s="4">
        <v>0.80208333333333337</v>
      </c>
      <c r="F80" s="2"/>
      <c r="G80" s="2"/>
      <c r="H80" s="5"/>
      <c r="I80" s="5"/>
      <c r="J80" s="5"/>
      <c r="K80" s="5"/>
    </row>
    <row r="81" spans="1:11" x14ac:dyDescent="0.3">
      <c r="A81" s="2" t="s">
        <v>13</v>
      </c>
      <c r="B81" s="2" t="s">
        <v>19</v>
      </c>
      <c r="C81" s="3">
        <v>45434</v>
      </c>
      <c r="D81" s="4">
        <v>0.37361111111111112</v>
      </c>
      <c r="E81" s="4">
        <v>0.75902777777777775</v>
      </c>
      <c r="F81" s="2"/>
      <c r="G81" s="2"/>
      <c r="H81" s="5"/>
      <c r="I81" s="5"/>
      <c r="J81" s="5"/>
      <c r="K81" s="5"/>
    </row>
    <row r="82" spans="1:11" x14ac:dyDescent="0.3">
      <c r="A82" s="2" t="s">
        <v>5</v>
      </c>
      <c r="B82" s="2" t="s">
        <v>15</v>
      </c>
      <c r="C82" s="3">
        <v>45435</v>
      </c>
      <c r="D82" s="4">
        <v>0.36458333333333331</v>
      </c>
      <c r="E82" s="4">
        <v>0.77777777777777779</v>
      </c>
      <c r="F82" s="2"/>
      <c r="G82" s="2"/>
      <c r="H82" s="5"/>
      <c r="I82" s="5"/>
      <c r="J82" s="5"/>
      <c r="K82" s="5"/>
    </row>
    <row r="83" spans="1:11" x14ac:dyDescent="0.3">
      <c r="A83" s="2" t="s">
        <v>7</v>
      </c>
      <c r="B83" s="2" t="s">
        <v>16</v>
      </c>
      <c r="C83" s="3">
        <v>45435</v>
      </c>
      <c r="D83" s="4">
        <v>0.36736111111111114</v>
      </c>
      <c r="E83" s="4">
        <v>0.7680555555555556</v>
      </c>
      <c r="F83" s="2"/>
      <c r="G83" s="2"/>
      <c r="H83" s="5"/>
      <c r="I83" s="5"/>
      <c r="J83" s="5"/>
      <c r="K83" s="5"/>
    </row>
    <row r="84" spans="1:11" x14ac:dyDescent="0.3">
      <c r="A84" s="2" t="s">
        <v>9</v>
      </c>
      <c r="B84" s="2" t="s">
        <v>17</v>
      </c>
      <c r="C84" s="3">
        <v>45435</v>
      </c>
      <c r="D84" s="4">
        <v>0.36944444444444446</v>
      </c>
      <c r="E84" s="4">
        <v>0.81388888888888888</v>
      </c>
      <c r="F84" s="2"/>
      <c r="G84" s="2"/>
      <c r="H84" s="5"/>
      <c r="I84" s="5"/>
      <c r="J84" s="5"/>
      <c r="K84" s="5"/>
    </row>
    <row r="85" spans="1:11" x14ac:dyDescent="0.3">
      <c r="A85" s="2" t="s">
        <v>11</v>
      </c>
      <c r="B85" s="2" t="s">
        <v>18</v>
      </c>
      <c r="C85" s="3">
        <v>45435</v>
      </c>
      <c r="D85" s="4">
        <v>0.3527777777777778</v>
      </c>
      <c r="E85" s="4">
        <v>0.76180555555555551</v>
      </c>
      <c r="F85" s="2"/>
      <c r="G85" s="2"/>
      <c r="H85" s="5"/>
      <c r="I85" s="5"/>
      <c r="J85" s="5"/>
      <c r="K85" s="5"/>
    </row>
    <row r="86" spans="1:11" x14ac:dyDescent="0.3">
      <c r="A86" s="2" t="s">
        <v>13</v>
      </c>
      <c r="B86" s="2" t="s">
        <v>19</v>
      </c>
      <c r="C86" s="3">
        <v>45435</v>
      </c>
      <c r="D86" s="4">
        <v>0.36388888888888887</v>
      </c>
      <c r="E86" s="4">
        <v>0.77708333333333335</v>
      </c>
      <c r="F86" s="2"/>
      <c r="G86" s="2"/>
      <c r="H86" s="5"/>
      <c r="I86" s="5"/>
      <c r="J86" s="5"/>
      <c r="K86" s="5"/>
    </row>
    <row r="87" spans="1:11" x14ac:dyDescent="0.3">
      <c r="A87" s="2" t="s">
        <v>5</v>
      </c>
      <c r="B87" s="2" t="s">
        <v>15</v>
      </c>
      <c r="C87" s="3">
        <v>45436</v>
      </c>
      <c r="D87" s="4">
        <v>0.37916666666666665</v>
      </c>
      <c r="E87" s="4">
        <v>0.7944444444444444</v>
      </c>
      <c r="F87" s="2"/>
      <c r="G87" s="2"/>
      <c r="H87" s="5"/>
      <c r="I87" s="5"/>
      <c r="J87" s="5"/>
      <c r="K87" s="5"/>
    </row>
    <row r="88" spans="1:11" x14ac:dyDescent="0.3">
      <c r="A88" s="2" t="s">
        <v>7</v>
      </c>
      <c r="B88" s="2" t="s">
        <v>16</v>
      </c>
      <c r="C88" s="3">
        <v>45436</v>
      </c>
      <c r="D88" s="4">
        <v>0.36736111111111114</v>
      </c>
      <c r="E88" s="4">
        <v>0.78819444444444442</v>
      </c>
      <c r="F88" s="2"/>
      <c r="G88" s="2"/>
      <c r="H88" s="5"/>
      <c r="I88" s="5"/>
      <c r="J88" s="5"/>
      <c r="K88" s="5"/>
    </row>
    <row r="89" spans="1:11" x14ac:dyDescent="0.3">
      <c r="A89" s="2" t="s">
        <v>9</v>
      </c>
      <c r="B89" s="2" t="s">
        <v>17</v>
      </c>
      <c r="C89" s="3">
        <v>45436</v>
      </c>
      <c r="D89" s="4">
        <v>0.3611111111111111</v>
      </c>
      <c r="E89" s="4">
        <v>0.77638888888888891</v>
      </c>
      <c r="F89" s="2"/>
      <c r="G89" s="2"/>
      <c r="H89" s="5"/>
      <c r="I89" s="5"/>
      <c r="J89" s="5"/>
      <c r="K89" s="5"/>
    </row>
    <row r="90" spans="1:11" x14ac:dyDescent="0.3">
      <c r="A90" s="2" t="s">
        <v>11</v>
      </c>
      <c r="B90" s="2" t="s">
        <v>18</v>
      </c>
      <c r="C90" s="3">
        <v>45436</v>
      </c>
      <c r="D90" s="4">
        <v>0.37430555555555556</v>
      </c>
      <c r="E90" s="4">
        <v>0.75902777777777775</v>
      </c>
      <c r="F90" s="2"/>
      <c r="G90" s="2"/>
      <c r="H90" s="5"/>
      <c r="I90" s="5"/>
      <c r="J90" s="5"/>
      <c r="K90" s="5"/>
    </row>
    <row r="91" spans="1:11" x14ac:dyDescent="0.3">
      <c r="A91" s="2" t="s">
        <v>13</v>
      </c>
      <c r="B91" s="2" t="s">
        <v>19</v>
      </c>
      <c r="C91" s="3">
        <v>45436</v>
      </c>
      <c r="D91" s="4">
        <v>0.36944444444444446</v>
      </c>
      <c r="E91" s="4">
        <v>0.79374999999999996</v>
      </c>
      <c r="F91" s="2"/>
      <c r="G91" s="2"/>
      <c r="H91" s="5"/>
      <c r="I91" s="5"/>
      <c r="J91" s="5"/>
      <c r="K91" s="5"/>
    </row>
    <row r="92" spans="1:11" x14ac:dyDescent="0.3">
      <c r="A92" s="2" t="s">
        <v>5</v>
      </c>
      <c r="B92" s="2" t="s">
        <v>15</v>
      </c>
      <c r="C92" s="3">
        <v>45439</v>
      </c>
      <c r="D92" s="4">
        <v>0.37569444444444444</v>
      </c>
      <c r="E92" s="4">
        <v>0.76527777777777772</v>
      </c>
      <c r="F92" s="2"/>
      <c r="G92" s="2"/>
      <c r="H92" s="5"/>
      <c r="I92" s="5"/>
      <c r="J92" s="5"/>
      <c r="K92" s="5"/>
    </row>
    <row r="93" spans="1:11" x14ac:dyDescent="0.3">
      <c r="A93" s="2" t="s">
        <v>7</v>
      </c>
      <c r="B93" s="2" t="s">
        <v>16</v>
      </c>
      <c r="C93" s="3">
        <v>45439</v>
      </c>
      <c r="D93" s="4">
        <v>0.3576388888888889</v>
      </c>
      <c r="E93" s="4">
        <v>0.80555555555555558</v>
      </c>
      <c r="F93" s="2"/>
      <c r="G93" s="2"/>
      <c r="H93" s="5"/>
      <c r="I93" s="5"/>
      <c r="J93" s="5"/>
      <c r="K93" s="5"/>
    </row>
    <row r="94" spans="1:11" x14ac:dyDescent="0.3">
      <c r="A94" s="2" t="s">
        <v>9</v>
      </c>
      <c r="B94" s="2" t="s">
        <v>17</v>
      </c>
      <c r="C94" s="3">
        <v>45439</v>
      </c>
      <c r="D94" s="4">
        <v>0.37222222222222223</v>
      </c>
      <c r="E94" s="4">
        <v>0.75902777777777775</v>
      </c>
      <c r="F94" s="2"/>
      <c r="G94" s="2"/>
      <c r="H94" s="5"/>
      <c r="I94" s="5"/>
      <c r="J94" s="5"/>
      <c r="K94" s="5"/>
    </row>
    <row r="95" spans="1:11" x14ac:dyDescent="0.3">
      <c r="A95" s="2" t="s">
        <v>11</v>
      </c>
      <c r="B95" s="2" t="s">
        <v>18</v>
      </c>
      <c r="C95" s="3">
        <v>45439</v>
      </c>
      <c r="D95" s="4">
        <v>0.36319444444444443</v>
      </c>
      <c r="E95" s="4">
        <v>0.77986111111111112</v>
      </c>
      <c r="F95" s="2"/>
      <c r="G95" s="2"/>
      <c r="H95" s="5"/>
      <c r="I95" s="5"/>
      <c r="J95" s="5"/>
      <c r="K95" s="5"/>
    </row>
    <row r="96" spans="1:11" x14ac:dyDescent="0.3">
      <c r="A96" s="2" t="s">
        <v>13</v>
      </c>
      <c r="B96" s="2" t="s">
        <v>19</v>
      </c>
      <c r="C96" s="3">
        <v>45439</v>
      </c>
      <c r="D96" s="4">
        <v>0.3666666666666667</v>
      </c>
      <c r="E96" s="4">
        <v>0.7680555555555556</v>
      </c>
      <c r="F96" s="2"/>
      <c r="G96" s="2"/>
      <c r="H96" s="5"/>
      <c r="I96" s="5"/>
      <c r="J96" s="5"/>
      <c r="K96" s="5"/>
    </row>
    <row r="97" spans="1:11" x14ac:dyDescent="0.3">
      <c r="A97" s="2" t="s">
        <v>5</v>
      </c>
      <c r="B97" s="2" t="s">
        <v>15</v>
      </c>
      <c r="C97" s="3">
        <v>45440</v>
      </c>
      <c r="D97" s="4">
        <v>0.36944444444444446</v>
      </c>
      <c r="E97" s="4">
        <v>0.81597222222222221</v>
      </c>
      <c r="F97" s="2"/>
      <c r="G97" s="2"/>
      <c r="H97" s="5"/>
      <c r="I97" s="5"/>
      <c r="J97" s="5"/>
      <c r="K97" s="5"/>
    </row>
    <row r="98" spans="1:11" x14ac:dyDescent="0.3">
      <c r="A98" s="2" t="s">
        <v>7</v>
      </c>
      <c r="B98" s="2" t="s">
        <v>16</v>
      </c>
      <c r="C98" s="3">
        <v>45440</v>
      </c>
      <c r="D98" s="4">
        <v>0.35416666666666669</v>
      </c>
      <c r="E98" s="4">
        <v>0.7631944444444444</v>
      </c>
      <c r="F98" s="2"/>
      <c r="G98" s="2"/>
      <c r="H98" s="5"/>
      <c r="I98" s="5"/>
      <c r="J98" s="5"/>
      <c r="K98" s="5"/>
    </row>
    <row r="99" spans="1:11" x14ac:dyDescent="0.3">
      <c r="A99" s="2" t="s">
        <v>9</v>
      </c>
      <c r="B99" s="2" t="s">
        <v>17</v>
      </c>
      <c r="C99" s="3">
        <v>45440</v>
      </c>
      <c r="D99" s="4">
        <v>0.3611111111111111</v>
      </c>
      <c r="E99" s="4">
        <v>0.77430555555555558</v>
      </c>
      <c r="F99" s="2"/>
      <c r="G99" s="2"/>
      <c r="H99" s="5"/>
      <c r="I99" s="5"/>
      <c r="J99" s="5"/>
      <c r="K99" s="5"/>
    </row>
    <row r="100" spans="1:11" x14ac:dyDescent="0.3">
      <c r="A100" s="2" t="s">
        <v>11</v>
      </c>
      <c r="B100" s="2" t="s">
        <v>18</v>
      </c>
      <c r="C100" s="3">
        <v>45440</v>
      </c>
      <c r="D100" s="4">
        <v>0.37847222222222221</v>
      </c>
      <c r="E100" s="4">
        <v>0.7944444444444444</v>
      </c>
      <c r="F100" s="2"/>
      <c r="G100" s="2"/>
      <c r="H100" s="5"/>
      <c r="I100" s="5"/>
      <c r="J100" s="5"/>
      <c r="K100" s="5"/>
    </row>
    <row r="101" spans="1:11" x14ac:dyDescent="0.3">
      <c r="A101" s="2" t="s">
        <v>13</v>
      </c>
      <c r="B101" s="2" t="s">
        <v>19</v>
      </c>
      <c r="C101" s="3">
        <v>45440</v>
      </c>
      <c r="D101" s="4">
        <v>0.36527777777777781</v>
      </c>
      <c r="E101" s="4">
        <v>0.78541666666666665</v>
      </c>
      <c r="F101" s="2"/>
      <c r="G101" s="2"/>
      <c r="H101" s="5"/>
      <c r="I101" s="5"/>
      <c r="J101" s="5"/>
      <c r="K101" s="5"/>
    </row>
    <row r="102" spans="1:11" x14ac:dyDescent="0.3">
      <c r="A102" s="2" t="s">
        <v>5</v>
      </c>
      <c r="B102" s="2" t="s">
        <v>15</v>
      </c>
      <c r="C102" s="3">
        <v>45441</v>
      </c>
      <c r="D102" s="4">
        <v>0.36249999999999999</v>
      </c>
      <c r="E102" s="4">
        <v>0.77638888888888891</v>
      </c>
      <c r="F102" s="2"/>
      <c r="G102" s="2"/>
      <c r="H102" s="5"/>
      <c r="I102" s="5"/>
      <c r="J102" s="5"/>
      <c r="K102" s="5"/>
    </row>
    <row r="103" spans="1:11" x14ac:dyDescent="0.3">
      <c r="A103" s="2" t="s">
        <v>7</v>
      </c>
      <c r="B103" s="2" t="s">
        <v>16</v>
      </c>
      <c r="C103" s="3">
        <v>45441</v>
      </c>
      <c r="D103" s="4">
        <v>0.37152777777777779</v>
      </c>
      <c r="E103" s="4">
        <v>0.75972222222222219</v>
      </c>
      <c r="F103" s="2"/>
      <c r="G103" s="2"/>
      <c r="H103" s="5"/>
      <c r="I103" s="5"/>
      <c r="J103" s="5"/>
      <c r="K103" s="5"/>
    </row>
    <row r="104" spans="1:11" x14ac:dyDescent="0.3">
      <c r="A104" s="2" t="s">
        <v>9</v>
      </c>
      <c r="B104" s="2" t="s">
        <v>17</v>
      </c>
      <c r="C104" s="3">
        <v>45441</v>
      </c>
      <c r="D104" s="4">
        <v>0.37152777777777779</v>
      </c>
      <c r="E104" s="4">
        <v>0.79513888888888884</v>
      </c>
      <c r="F104" s="2"/>
      <c r="G104" s="2"/>
      <c r="H104" s="5"/>
      <c r="I104" s="5"/>
      <c r="J104" s="5"/>
      <c r="K104" s="5"/>
    </row>
    <row r="105" spans="1:11" x14ac:dyDescent="0.3">
      <c r="A105" s="2" t="s">
        <v>11</v>
      </c>
      <c r="B105" s="2" t="s">
        <v>18</v>
      </c>
      <c r="C105" s="3">
        <v>45441</v>
      </c>
      <c r="D105" s="4">
        <v>0.37569444444444444</v>
      </c>
      <c r="E105" s="4">
        <v>0.76666666666666661</v>
      </c>
      <c r="F105" s="2"/>
      <c r="G105" s="2"/>
      <c r="H105" s="5"/>
      <c r="I105" s="5"/>
      <c r="J105" s="5"/>
      <c r="K105" s="5"/>
    </row>
    <row r="106" spans="1:11" x14ac:dyDescent="0.3">
      <c r="A106" s="2" t="s">
        <v>13</v>
      </c>
      <c r="B106" s="2" t="s">
        <v>19</v>
      </c>
      <c r="C106" s="3">
        <v>45441</v>
      </c>
      <c r="D106" s="4">
        <v>0.35486111111111113</v>
      </c>
      <c r="E106" s="4">
        <v>0.80555555555555558</v>
      </c>
      <c r="F106" s="2"/>
      <c r="G106" s="2"/>
      <c r="H106" s="5"/>
      <c r="I106" s="5"/>
      <c r="J106" s="5"/>
      <c r="K106" s="5"/>
    </row>
    <row r="107" spans="1:11" x14ac:dyDescent="0.3">
      <c r="A107" s="2" t="s">
        <v>5</v>
      </c>
      <c r="B107" s="2" t="s">
        <v>15</v>
      </c>
      <c r="C107" s="3">
        <v>45442</v>
      </c>
      <c r="D107" s="4">
        <v>0.37430555555555556</v>
      </c>
      <c r="E107" s="4">
        <v>0.75902777777777775</v>
      </c>
      <c r="F107" s="2"/>
      <c r="G107" s="2"/>
      <c r="H107" s="5"/>
      <c r="I107" s="5"/>
      <c r="J107" s="5"/>
      <c r="K107" s="5"/>
    </row>
    <row r="108" spans="1:11" x14ac:dyDescent="0.3">
      <c r="A108" s="2" t="s">
        <v>7</v>
      </c>
      <c r="B108" s="2" t="s">
        <v>16</v>
      </c>
      <c r="C108" s="3">
        <v>45442</v>
      </c>
      <c r="D108" s="4">
        <v>0.3611111111111111</v>
      </c>
      <c r="E108" s="4">
        <v>0.77847222222222223</v>
      </c>
      <c r="F108" s="2"/>
      <c r="G108" s="2"/>
      <c r="H108" s="5"/>
      <c r="I108" s="5"/>
      <c r="J108" s="5"/>
      <c r="K108" s="5"/>
    </row>
    <row r="109" spans="1:11" x14ac:dyDescent="0.3">
      <c r="A109" s="2" t="s">
        <v>9</v>
      </c>
      <c r="B109" s="2" t="s">
        <v>17</v>
      </c>
      <c r="C109" s="3">
        <v>45442</v>
      </c>
      <c r="D109" s="4">
        <v>0.3666666666666667</v>
      </c>
      <c r="E109" s="4">
        <v>0.76944444444444449</v>
      </c>
      <c r="F109" s="2"/>
      <c r="G109" s="2"/>
      <c r="H109" s="5"/>
      <c r="I109" s="5"/>
      <c r="J109" s="5"/>
      <c r="K109" s="5"/>
    </row>
    <row r="110" spans="1:11" x14ac:dyDescent="0.3">
      <c r="A110" s="2" t="s">
        <v>11</v>
      </c>
      <c r="B110" s="2" t="s">
        <v>18</v>
      </c>
      <c r="C110" s="3">
        <v>45442</v>
      </c>
      <c r="D110" s="4">
        <v>0.36805555555555558</v>
      </c>
      <c r="E110" s="4">
        <v>0.81458333333333333</v>
      </c>
      <c r="F110" s="2"/>
      <c r="G110" s="2"/>
      <c r="H110" s="5"/>
      <c r="I110" s="5"/>
      <c r="J110" s="5"/>
      <c r="K110" s="5"/>
    </row>
    <row r="111" spans="1:11" x14ac:dyDescent="0.3">
      <c r="A111" s="2" t="s">
        <v>13</v>
      </c>
      <c r="B111" s="2" t="s">
        <v>19</v>
      </c>
      <c r="C111" s="3">
        <v>45442</v>
      </c>
      <c r="D111" s="4">
        <v>0.35208333333333336</v>
      </c>
      <c r="E111" s="4">
        <v>0.76180555555555551</v>
      </c>
      <c r="F111" s="2"/>
      <c r="G111" s="2"/>
      <c r="H111" s="5"/>
      <c r="I111" s="5"/>
      <c r="J111" s="5"/>
      <c r="K111" s="5"/>
    </row>
    <row r="112" spans="1:11" x14ac:dyDescent="0.3">
      <c r="A112" s="2" t="s">
        <v>5</v>
      </c>
      <c r="B112" s="2" t="s">
        <v>15</v>
      </c>
      <c r="C112" s="3">
        <v>45443</v>
      </c>
      <c r="D112" s="4">
        <v>0.36388888888888887</v>
      </c>
      <c r="E112" s="4">
        <v>0.77708333333333335</v>
      </c>
      <c r="F112" s="2"/>
      <c r="G112" s="2"/>
      <c r="H112" s="5"/>
      <c r="I112" s="5"/>
      <c r="J112" s="5"/>
      <c r="K112" s="5"/>
    </row>
    <row r="113" spans="1:11" x14ac:dyDescent="0.3">
      <c r="A113" s="2" t="s">
        <v>7</v>
      </c>
      <c r="B113" s="2" t="s">
        <v>16</v>
      </c>
      <c r="C113" s="3">
        <v>45443</v>
      </c>
      <c r="D113" s="4">
        <v>0.37916666666666665</v>
      </c>
      <c r="E113" s="4">
        <v>0.79513888888888884</v>
      </c>
      <c r="F113" s="2"/>
      <c r="G113" s="2"/>
      <c r="H113" s="5"/>
      <c r="I113" s="5"/>
      <c r="J113" s="5"/>
      <c r="K113" s="5"/>
    </row>
    <row r="114" spans="1:11" x14ac:dyDescent="0.3">
      <c r="A114" s="2" t="s">
        <v>9</v>
      </c>
      <c r="B114" s="2" t="s">
        <v>17</v>
      </c>
      <c r="C114" s="3">
        <v>45443</v>
      </c>
      <c r="D114" s="4">
        <v>0.3666666666666667</v>
      </c>
      <c r="E114" s="4">
        <v>0.78819444444444442</v>
      </c>
      <c r="F114" s="2"/>
      <c r="G114" s="2"/>
      <c r="H114" s="5"/>
      <c r="I114" s="5"/>
      <c r="J114" s="5"/>
      <c r="K114" s="5"/>
    </row>
    <row r="115" spans="1:11" x14ac:dyDescent="0.3">
      <c r="A115" s="2" t="s">
        <v>11</v>
      </c>
      <c r="B115" s="2" t="s">
        <v>18</v>
      </c>
      <c r="C115" s="3">
        <v>45443</v>
      </c>
      <c r="D115" s="4">
        <v>0.36736111111111114</v>
      </c>
      <c r="E115" s="4">
        <v>0.78611111111111109</v>
      </c>
      <c r="F115" s="2"/>
      <c r="G115" s="2"/>
      <c r="H115" s="5"/>
      <c r="I115" s="5"/>
      <c r="J115" s="5"/>
      <c r="K115" s="5"/>
    </row>
    <row r="116" spans="1:11" x14ac:dyDescent="0.3">
      <c r="A116" s="2" t="s">
        <v>13</v>
      </c>
      <c r="B116" s="2" t="s">
        <v>19</v>
      </c>
      <c r="C116" s="3">
        <v>45443</v>
      </c>
      <c r="D116" s="4">
        <v>0.36597222222222225</v>
      </c>
      <c r="E116" s="4">
        <v>0.78749999999999998</v>
      </c>
      <c r="F116" s="2"/>
      <c r="G116" s="2"/>
      <c r="H116" s="5"/>
      <c r="I116" s="5"/>
      <c r="J116" s="5"/>
      <c r="K116" s="5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939C9-1C89-471D-9AB5-41BB56865BB0}">
  <sheetPr>
    <tabColor theme="6" tint="0.39997558519241921"/>
  </sheetPr>
  <dimension ref="A1:K116"/>
  <sheetViews>
    <sheetView zoomScale="130" zoomScaleNormal="130" workbookViewId="0">
      <selection activeCell="H2" sqref="H2"/>
    </sheetView>
  </sheetViews>
  <sheetFormatPr defaultRowHeight="16.5" x14ac:dyDescent="0.3"/>
  <cols>
    <col min="3" max="3" width="14.375" customWidth="1"/>
    <col min="9" max="11" width="12.75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</row>
    <row r="2" spans="1:11" x14ac:dyDescent="0.3">
      <c r="A2" s="2" t="s">
        <v>5</v>
      </c>
      <c r="B2" s="2" t="s">
        <v>6</v>
      </c>
      <c r="C2" s="3">
        <v>45413</v>
      </c>
      <c r="D2" s="4">
        <v>0.36319444444444443</v>
      </c>
      <c r="E2" s="4">
        <v>0.76180555555555551</v>
      </c>
      <c r="F2" s="2">
        <f t="shared" ref="F2:G6" si="0">HOUR(D2)</f>
        <v>8</v>
      </c>
      <c r="G2" s="2">
        <f t="shared" si="0"/>
        <v>18</v>
      </c>
      <c r="H2" s="5" t="str">
        <f>IF(F2&gt;=9,"Y","N")</f>
        <v>N</v>
      </c>
      <c r="I2" s="5" t="str">
        <f>IF(G2&gt;=20,"Y","N")</f>
        <v>N</v>
      </c>
      <c r="J2" s="5">
        <f>IF(I2="Y",G2-19,0)</f>
        <v>0</v>
      </c>
      <c r="K2" s="5" t="str">
        <f>IF(WEEKDAY(C2,2)&gt;=6,"Y","N")</f>
        <v>N</v>
      </c>
    </row>
    <row r="3" spans="1:11" x14ac:dyDescent="0.3">
      <c r="A3" s="2" t="s">
        <v>7</v>
      </c>
      <c r="B3" s="2" t="s">
        <v>8</v>
      </c>
      <c r="C3" s="3">
        <v>45413</v>
      </c>
      <c r="D3" s="4">
        <v>0.37916666666666665</v>
      </c>
      <c r="E3" s="4">
        <v>0.78263888888888888</v>
      </c>
      <c r="F3" s="2">
        <f t="shared" si="0"/>
        <v>9</v>
      </c>
      <c r="G3" s="2">
        <f t="shared" si="0"/>
        <v>18</v>
      </c>
      <c r="H3" s="5" t="str">
        <f>IF(F3&gt;=9,"Y","N")</f>
        <v>Y</v>
      </c>
      <c r="I3" s="5" t="str">
        <f t="shared" ref="I3:I6" si="1">IF(G3&gt;=20,"Y","N")</f>
        <v>N</v>
      </c>
      <c r="J3" s="5">
        <f t="shared" ref="J3:J6" si="2">IF(I3="Y",G3-19,0)</f>
        <v>0</v>
      </c>
      <c r="K3" s="5" t="str">
        <f>IF(WEEKDAY(C3,2)&gt;=6,"Y","N")</f>
        <v>N</v>
      </c>
    </row>
    <row r="4" spans="1:11" x14ac:dyDescent="0.3">
      <c r="A4" s="2" t="s">
        <v>9</v>
      </c>
      <c r="B4" s="2" t="s">
        <v>10</v>
      </c>
      <c r="C4" s="3">
        <v>45413</v>
      </c>
      <c r="D4" s="4">
        <v>0.37152777777777779</v>
      </c>
      <c r="E4" s="4">
        <v>0.77361111111111114</v>
      </c>
      <c r="F4" s="2">
        <f t="shared" si="0"/>
        <v>8</v>
      </c>
      <c r="G4" s="2">
        <f t="shared" si="0"/>
        <v>18</v>
      </c>
      <c r="H4" s="5" t="str">
        <f t="shared" ref="H4:H6" si="3">IF(F4&gt;=9,"Y","N")</f>
        <v>N</v>
      </c>
      <c r="I4" s="5" t="str">
        <f t="shared" si="1"/>
        <v>N</v>
      </c>
      <c r="J4" s="5">
        <f t="shared" si="2"/>
        <v>0</v>
      </c>
      <c r="K4" s="5" t="str">
        <f>IF(WEEKDAY(C4,2)&gt;=6,"Y","N")</f>
        <v>N</v>
      </c>
    </row>
    <row r="5" spans="1:11" x14ac:dyDescent="0.3">
      <c r="A5" s="2" t="s">
        <v>11</v>
      </c>
      <c r="B5" s="2" t="s">
        <v>12</v>
      </c>
      <c r="C5" s="3">
        <v>45413</v>
      </c>
      <c r="D5" s="4">
        <v>0.36736111111111114</v>
      </c>
      <c r="E5" s="4">
        <v>0.91041666666666665</v>
      </c>
      <c r="F5" s="2">
        <f t="shared" si="0"/>
        <v>8</v>
      </c>
      <c r="G5" s="2">
        <f t="shared" si="0"/>
        <v>21</v>
      </c>
      <c r="H5" s="5" t="str">
        <f t="shared" si="3"/>
        <v>N</v>
      </c>
      <c r="I5" s="5" t="str">
        <f t="shared" si="1"/>
        <v>Y</v>
      </c>
      <c r="J5" s="5">
        <f t="shared" si="2"/>
        <v>2</v>
      </c>
      <c r="K5" s="5" t="str">
        <f>IF(WEEKDAY(C5,2)&gt;=6,"Y","N")</f>
        <v>N</v>
      </c>
    </row>
    <row r="6" spans="1:11" x14ac:dyDescent="0.3">
      <c r="A6" s="2" t="s">
        <v>13</v>
      </c>
      <c r="B6" s="2" t="s">
        <v>14</v>
      </c>
      <c r="C6" s="3">
        <v>45413</v>
      </c>
      <c r="D6" s="4">
        <v>0.35208333333333336</v>
      </c>
      <c r="E6" s="4">
        <v>0.80069444444444449</v>
      </c>
      <c r="F6" s="2">
        <f t="shared" si="0"/>
        <v>8</v>
      </c>
      <c r="G6" s="2">
        <f t="shared" si="0"/>
        <v>19</v>
      </c>
      <c r="H6" s="5" t="str">
        <f t="shared" si="3"/>
        <v>N</v>
      </c>
      <c r="I6" s="5" t="str">
        <f t="shared" si="1"/>
        <v>N</v>
      </c>
      <c r="J6" s="5">
        <f t="shared" si="2"/>
        <v>0</v>
      </c>
      <c r="K6" s="5" t="str">
        <f>IF(WEEKDAY(C6,2)&gt;=6,"Y","N")</f>
        <v>N</v>
      </c>
    </row>
    <row r="7" spans="1:11" x14ac:dyDescent="0.3">
      <c r="A7" s="2" t="s">
        <v>5</v>
      </c>
      <c r="B7" s="2" t="s">
        <v>6</v>
      </c>
      <c r="C7" s="3">
        <v>45414</v>
      </c>
      <c r="D7" s="4">
        <v>0.37847222222222221</v>
      </c>
      <c r="E7" s="4">
        <v>0.76527777777777772</v>
      </c>
      <c r="F7" s="2">
        <f t="shared" ref="F7:F70" si="4">HOUR(D7)</f>
        <v>9</v>
      </c>
      <c r="G7" s="2">
        <f t="shared" ref="G7:G70" si="5">HOUR(E7)</f>
        <v>18</v>
      </c>
      <c r="H7" s="5" t="str">
        <f t="shared" ref="H7:H70" si="6">IF(F7&gt;=9,"Y","N")</f>
        <v>Y</v>
      </c>
      <c r="I7" s="5" t="str">
        <f t="shared" ref="I7:I70" si="7">IF(G7&gt;=20,"Y","N")</f>
        <v>N</v>
      </c>
      <c r="J7" s="5">
        <f t="shared" ref="J7:J70" si="8">IF(I7="Y",G7-19,0)</f>
        <v>0</v>
      </c>
      <c r="K7" s="5" t="str">
        <f t="shared" ref="K7:K70" si="9">IF(WEEKDAY(C7,2)&gt;=6,"Y","N")</f>
        <v>N</v>
      </c>
    </row>
    <row r="8" spans="1:11" x14ac:dyDescent="0.3">
      <c r="A8" s="2" t="s">
        <v>7</v>
      </c>
      <c r="B8" s="2" t="s">
        <v>8</v>
      </c>
      <c r="C8" s="3">
        <v>45414</v>
      </c>
      <c r="D8" s="4">
        <v>0.36875000000000002</v>
      </c>
      <c r="E8" s="4">
        <v>0.81388888888888888</v>
      </c>
      <c r="F8" s="2">
        <f t="shared" si="4"/>
        <v>8</v>
      </c>
      <c r="G8" s="2">
        <f t="shared" si="5"/>
        <v>19</v>
      </c>
      <c r="H8" s="5" t="str">
        <f t="shared" si="6"/>
        <v>N</v>
      </c>
      <c r="I8" s="5" t="str">
        <f t="shared" si="7"/>
        <v>N</v>
      </c>
      <c r="J8" s="5">
        <f t="shared" si="8"/>
        <v>0</v>
      </c>
      <c r="K8" s="5" t="str">
        <f t="shared" si="9"/>
        <v>N</v>
      </c>
    </row>
    <row r="9" spans="1:11" x14ac:dyDescent="0.3">
      <c r="A9" s="2" t="s">
        <v>9</v>
      </c>
      <c r="B9" s="2" t="s">
        <v>10</v>
      </c>
      <c r="C9" s="3">
        <v>45414</v>
      </c>
      <c r="D9" s="4">
        <v>0.35694444444444445</v>
      </c>
      <c r="E9" s="4">
        <v>0.76875000000000004</v>
      </c>
      <c r="F9" s="2">
        <f t="shared" si="4"/>
        <v>8</v>
      </c>
      <c r="G9" s="2">
        <f t="shared" si="5"/>
        <v>18</v>
      </c>
      <c r="H9" s="5" t="str">
        <f t="shared" si="6"/>
        <v>N</v>
      </c>
      <c r="I9" s="5" t="str">
        <f t="shared" si="7"/>
        <v>N</v>
      </c>
      <c r="J9" s="5">
        <f t="shared" si="8"/>
        <v>0</v>
      </c>
      <c r="K9" s="5" t="str">
        <f t="shared" si="9"/>
        <v>N</v>
      </c>
    </row>
    <row r="10" spans="1:11" x14ac:dyDescent="0.3">
      <c r="A10" s="2" t="s">
        <v>11</v>
      </c>
      <c r="B10" s="2" t="s">
        <v>12</v>
      </c>
      <c r="C10" s="3">
        <v>45414</v>
      </c>
      <c r="D10" s="4">
        <v>0.35972222222222222</v>
      </c>
      <c r="E10" s="4">
        <v>0.77777777777777779</v>
      </c>
      <c r="F10" s="2">
        <f t="shared" si="4"/>
        <v>8</v>
      </c>
      <c r="G10" s="2">
        <f t="shared" si="5"/>
        <v>18</v>
      </c>
      <c r="H10" s="5" t="str">
        <f t="shared" si="6"/>
        <v>N</v>
      </c>
      <c r="I10" s="5" t="str">
        <f t="shared" si="7"/>
        <v>N</v>
      </c>
      <c r="J10" s="5">
        <f t="shared" si="8"/>
        <v>0</v>
      </c>
      <c r="K10" s="5" t="str">
        <f t="shared" si="9"/>
        <v>N</v>
      </c>
    </row>
    <row r="11" spans="1:11" x14ac:dyDescent="0.3">
      <c r="A11" s="2" t="s">
        <v>13</v>
      </c>
      <c r="B11" s="2" t="s">
        <v>14</v>
      </c>
      <c r="C11" s="3">
        <v>45414</v>
      </c>
      <c r="D11" s="4">
        <v>0.37152777777777779</v>
      </c>
      <c r="E11" s="4">
        <v>0.78194444444444444</v>
      </c>
      <c r="F11" s="2">
        <f t="shared" si="4"/>
        <v>8</v>
      </c>
      <c r="G11" s="2">
        <f t="shared" si="5"/>
        <v>18</v>
      </c>
      <c r="H11" s="5" t="str">
        <f t="shared" si="6"/>
        <v>N</v>
      </c>
      <c r="I11" s="5" t="str">
        <f t="shared" si="7"/>
        <v>N</v>
      </c>
      <c r="J11" s="5">
        <f t="shared" si="8"/>
        <v>0</v>
      </c>
      <c r="K11" s="5" t="str">
        <f t="shared" si="9"/>
        <v>N</v>
      </c>
    </row>
    <row r="12" spans="1:11" x14ac:dyDescent="0.3">
      <c r="A12" s="2" t="s">
        <v>5</v>
      </c>
      <c r="B12" s="2" t="s">
        <v>6</v>
      </c>
      <c r="C12" s="3">
        <v>45415</v>
      </c>
      <c r="D12" s="4">
        <v>0.3666666666666667</v>
      </c>
      <c r="E12" s="4">
        <v>0.75694444444444442</v>
      </c>
      <c r="F12" s="2">
        <f t="shared" si="4"/>
        <v>8</v>
      </c>
      <c r="G12" s="2">
        <f t="shared" si="5"/>
        <v>18</v>
      </c>
      <c r="H12" s="5" t="str">
        <f t="shared" si="6"/>
        <v>N</v>
      </c>
      <c r="I12" s="5" t="str">
        <f t="shared" si="7"/>
        <v>N</v>
      </c>
      <c r="J12" s="5">
        <f t="shared" si="8"/>
        <v>0</v>
      </c>
      <c r="K12" s="5" t="str">
        <f t="shared" si="9"/>
        <v>N</v>
      </c>
    </row>
    <row r="13" spans="1:11" x14ac:dyDescent="0.3">
      <c r="A13" s="2" t="s">
        <v>7</v>
      </c>
      <c r="B13" s="2" t="s">
        <v>8</v>
      </c>
      <c r="C13" s="3">
        <v>45415</v>
      </c>
      <c r="D13" s="4">
        <v>0.3611111111111111</v>
      </c>
      <c r="E13" s="4">
        <v>0.83680555555555558</v>
      </c>
      <c r="F13" s="2">
        <f t="shared" si="4"/>
        <v>8</v>
      </c>
      <c r="G13" s="2">
        <f t="shared" si="5"/>
        <v>20</v>
      </c>
      <c r="H13" s="5" t="str">
        <f t="shared" si="6"/>
        <v>N</v>
      </c>
      <c r="I13" s="5" t="str">
        <f t="shared" si="7"/>
        <v>Y</v>
      </c>
      <c r="J13" s="5">
        <f t="shared" si="8"/>
        <v>1</v>
      </c>
      <c r="K13" s="5" t="str">
        <f t="shared" si="9"/>
        <v>N</v>
      </c>
    </row>
    <row r="14" spans="1:11" x14ac:dyDescent="0.3">
      <c r="A14" s="2" t="s">
        <v>9</v>
      </c>
      <c r="B14" s="2" t="s">
        <v>10</v>
      </c>
      <c r="C14" s="3">
        <v>45415</v>
      </c>
      <c r="D14" s="4">
        <v>0.35347222222222224</v>
      </c>
      <c r="E14" s="4">
        <v>0.77777777777777779</v>
      </c>
      <c r="F14" s="2">
        <f t="shared" si="4"/>
        <v>8</v>
      </c>
      <c r="G14" s="2">
        <f t="shared" si="5"/>
        <v>18</v>
      </c>
      <c r="H14" s="5" t="str">
        <f t="shared" si="6"/>
        <v>N</v>
      </c>
      <c r="I14" s="5" t="str">
        <f t="shared" si="7"/>
        <v>N</v>
      </c>
      <c r="J14" s="5">
        <f t="shared" si="8"/>
        <v>0</v>
      </c>
      <c r="K14" s="5" t="str">
        <f t="shared" si="9"/>
        <v>N</v>
      </c>
    </row>
    <row r="15" spans="1:11" x14ac:dyDescent="0.3">
      <c r="A15" s="2" t="s">
        <v>11</v>
      </c>
      <c r="B15" s="2" t="s">
        <v>12</v>
      </c>
      <c r="C15" s="3">
        <v>45415</v>
      </c>
      <c r="D15" s="4">
        <v>0.37013888888888891</v>
      </c>
      <c r="E15" s="4">
        <v>0.76736111111111105</v>
      </c>
      <c r="F15" s="2">
        <f t="shared" si="4"/>
        <v>8</v>
      </c>
      <c r="G15" s="2">
        <f t="shared" si="5"/>
        <v>18</v>
      </c>
      <c r="H15" s="5" t="str">
        <f t="shared" si="6"/>
        <v>N</v>
      </c>
      <c r="I15" s="5" t="str">
        <f t="shared" si="7"/>
        <v>N</v>
      </c>
      <c r="J15" s="5">
        <f t="shared" si="8"/>
        <v>0</v>
      </c>
      <c r="K15" s="5" t="str">
        <f t="shared" si="9"/>
        <v>N</v>
      </c>
    </row>
    <row r="16" spans="1:11" x14ac:dyDescent="0.3">
      <c r="A16" s="2" t="s">
        <v>13</v>
      </c>
      <c r="B16" s="2" t="s">
        <v>14</v>
      </c>
      <c r="C16" s="3">
        <v>45415</v>
      </c>
      <c r="D16" s="4">
        <v>0.37152777777777779</v>
      </c>
      <c r="E16" s="4">
        <v>0.78749999999999998</v>
      </c>
      <c r="F16" s="2">
        <f t="shared" si="4"/>
        <v>8</v>
      </c>
      <c r="G16" s="2">
        <f t="shared" si="5"/>
        <v>18</v>
      </c>
      <c r="H16" s="5" t="str">
        <f t="shared" si="6"/>
        <v>N</v>
      </c>
      <c r="I16" s="5" t="str">
        <f t="shared" si="7"/>
        <v>N</v>
      </c>
      <c r="J16" s="5">
        <f t="shared" si="8"/>
        <v>0</v>
      </c>
      <c r="K16" s="5" t="str">
        <f t="shared" si="9"/>
        <v>N</v>
      </c>
    </row>
    <row r="17" spans="1:11" x14ac:dyDescent="0.3">
      <c r="A17" s="2" t="s">
        <v>5</v>
      </c>
      <c r="B17" s="2" t="s">
        <v>6</v>
      </c>
      <c r="C17" s="3">
        <v>45418</v>
      </c>
      <c r="D17" s="4">
        <v>0.38194444444444442</v>
      </c>
      <c r="E17" s="4">
        <v>0.7729166666666667</v>
      </c>
      <c r="F17" s="2">
        <f t="shared" si="4"/>
        <v>9</v>
      </c>
      <c r="G17" s="2">
        <f t="shared" si="5"/>
        <v>18</v>
      </c>
      <c r="H17" s="5" t="str">
        <f t="shared" si="6"/>
        <v>Y</v>
      </c>
      <c r="I17" s="5" t="str">
        <f t="shared" si="7"/>
        <v>N</v>
      </c>
      <c r="J17" s="5">
        <f t="shared" si="8"/>
        <v>0</v>
      </c>
      <c r="K17" s="5" t="str">
        <f t="shared" si="9"/>
        <v>N</v>
      </c>
    </row>
    <row r="18" spans="1:11" x14ac:dyDescent="0.3">
      <c r="A18" s="2" t="s">
        <v>7</v>
      </c>
      <c r="B18" s="2" t="s">
        <v>8</v>
      </c>
      <c r="C18" s="3">
        <v>45418</v>
      </c>
      <c r="D18" s="4">
        <v>0.36805555555555558</v>
      </c>
      <c r="E18" s="4">
        <v>0.82638888888888884</v>
      </c>
      <c r="F18" s="2">
        <f t="shared" si="4"/>
        <v>8</v>
      </c>
      <c r="G18" s="2">
        <f t="shared" si="5"/>
        <v>19</v>
      </c>
      <c r="H18" s="5" t="str">
        <f t="shared" si="6"/>
        <v>N</v>
      </c>
      <c r="I18" s="5" t="str">
        <f t="shared" si="7"/>
        <v>N</v>
      </c>
      <c r="J18" s="5">
        <f t="shared" si="8"/>
        <v>0</v>
      </c>
      <c r="K18" s="5" t="str">
        <f t="shared" si="9"/>
        <v>N</v>
      </c>
    </row>
    <row r="19" spans="1:11" x14ac:dyDescent="0.3">
      <c r="A19" s="2" t="s">
        <v>9</v>
      </c>
      <c r="B19" s="2" t="s">
        <v>10</v>
      </c>
      <c r="C19" s="3">
        <v>45418</v>
      </c>
      <c r="D19" s="4">
        <v>0.36180555555555555</v>
      </c>
      <c r="E19" s="4">
        <v>0.77777777777777779</v>
      </c>
      <c r="F19" s="2">
        <f t="shared" si="4"/>
        <v>8</v>
      </c>
      <c r="G19" s="2">
        <f t="shared" si="5"/>
        <v>18</v>
      </c>
      <c r="H19" s="5" t="str">
        <f t="shared" si="6"/>
        <v>N</v>
      </c>
      <c r="I19" s="5" t="str">
        <f t="shared" si="7"/>
        <v>N</v>
      </c>
      <c r="J19" s="5">
        <f t="shared" si="8"/>
        <v>0</v>
      </c>
      <c r="K19" s="5" t="str">
        <f t="shared" si="9"/>
        <v>N</v>
      </c>
    </row>
    <row r="20" spans="1:11" x14ac:dyDescent="0.3">
      <c r="A20" s="2" t="s">
        <v>11</v>
      </c>
      <c r="B20" s="2" t="s">
        <v>12</v>
      </c>
      <c r="C20" s="3">
        <v>45418</v>
      </c>
      <c r="D20" s="4">
        <v>0.37430555555555556</v>
      </c>
      <c r="E20" s="4">
        <v>0.84166666666666667</v>
      </c>
      <c r="F20" s="2">
        <f t="shared" si="4"/>
        <v>8</v>
      </c>
      <c r="G20" s="2">
        <f t="shared" si="5"/>
        <v>20</v>
      </c>
      <c r="H20" s="5" t="str">
        <f t="shared" si="6"/>
        <v>N</v>
      </c>
      <c r="I20" s="5" t="str">
        <f t="shared" si="7"/>
        <v>Y</v>
      </c>
      <c r="J20" s="5">
        <f t="shared" si="8"/>
        <v>1</v>
      </c>
      <c r="K20" s="5" t="str">
        <f t="shared" si="9"/>
        <v>N</v>
      </c>
    </row>
    <row r="21" spans="1:11" x14ac:dyDescent="0.3">
      <c r="A21" s="2" t="s">
        <v>13</v>
      </c>
      <c r="B21" s="2" t="s">
        <v>14</v>
      </c>
      <c r="C21" s="3">
        <v>45418</v>
      </c>
      <c r="D21" s="4">
        <v>0.37152777777777779</v>
      </c>
      <c r="E21" s="4">
        <v>0.79305555555555551</v>
      </c>
      <c r="F21" s="2">
        <f t="shared" si="4"/>
        <v>8</v>
      </c>
      <c r="G21" s="2">
        <f t="shared" si="5"/>
        <v>19</v>
      </c>
      <c r="H21" s="5" t="str">
        <f t="shared" si="6"/>
        <v>N</v>
      </c>
      <c r="I21" s="5" t="str">
        <f t="shared" si="7"/>
        <v>N</v>
      </c>
      <c r="J21" s="5">
        <f t="shared" si="8"/>
        <v>0</v>
      </c>
      <c r="K21" s="5" t="str">
        <f t="shared" si="9"/>
        <v>N</v>
      </c>
    </row>
    <row r="22" spans="1:11" x14ac:dyDescent="0.3">
      <c r="A22" s="2" t="s">
        <v>5</v>
      </c>
      <c r="B22" s="2" t="s">
        <v>6</v>
      </c>
      <c r="C22" s="3">
        <v>45419</v>
      </c>
      <c r="D22" s="4">
        <v>0.37847222222222221</v>
      </c>
      <c r="E22" s="4">
        <v>0.76666666666666661</v>
      </c>
      <c r="F22" s="2">
        <f t="shared" si="4"/>
        <v>9</v>
      </c>
      <c r="G22" s="2">
        <f t="shared" si="5"/>
        <v>18</v>
      </c>
      <c r="H22" s="5" t="str">
        <f t="shared" si="6"/>
        <v>Y</v>
      </c>
      <c r="I22" s="5" t="str">
        <f t="shared" si="7"/>
        <v>N</v>
      </c>
      <c r="J22" s="5">
        <f t="shared" si="8"/>
        <v>0</v>
      </c>
      <c r="K22" s="5" t="str">
        <f t="shared" si="9"/>
        <v>N</v>
      </c>
    </row>
    <row r="23" spans="1:11" x14ac:dyDescent="0.3">
      <c r="A23" s="2" t="s">
        <v>7</v>
      </c>
      <c r="B23" s="2" t="s">
        <v>8</v>
      </c>
      <c r="C23" s="3">
        <v>45419</v>
      </c>
      <c r="D23" s="4">
        <v>0.35694444444444445</v>
      </c>
      <c r="E23" s="4">
        <v>0.80208333333333337</v>
      </c>
      <c r="F23" s="2">
        <f t="shared" si="4"/>
        <v>8</v>
      </c>
      <c r="G23" s="2">
        <f t="shared" si="5"/>
        <v>19</v>
      </c>
      <c r="H23" s="5" t="str">
        <f t="shared" si="6"/>
        <v>N</v>
      </c>
      <c r="I23" s="5" t="str">
        <f t="shared" si="7"/>
        <v>N</v>
      </c>
      <c r="J23" s="5">
        <f t="shared" si="8"/>
        <v>0</v>
      </c>
      <c r="K23" s="5" t="str">
        <f t="shared" si="9"/>
        <v>N</v>
      </c>
    </row>
    <row r="24" spans="1:11" x14ac:dyDescent="0.3">
      <c r="A24" s="2" t="s">
        <v>9</v>
      </c>
      <c r="B24" s="2" t="s">
        <v>10</v>
      </c>
      <c r="C24" s="3">
        <v>45419</v>
      </c>
      <c r="D24" s="4">
        <v>0.37361111111111112</v>
      </c>
      <c r="E24" s="4">
        <v>0.75763888888888886</v>
      </c>
      <c r="F24" s="2">
        <f t="shared" si="4"/>
        <v>8</v>
      </c>
      <c r="G24" s="2">
        <f t="shared" si="5"/>
        <v>18</v>
      </c>
      <c r="H24" s="5" t="str">
        <f t="shared" si="6"/>
        <v>N</v>
      </c>
      <c r="I24" s="5" t="str">
        <f t="shared" si="7"/>
        <v>N</v>
      </c>
      <c r="J24" s="5">
        <f t="shared" si="8"/>
        <v>0</v>
      </c>
      <c r="K24" s="5" t="str">
        <f t="shared" si="9"/>
        <v>N</v>
      </c>
    </row>
    <row r="25" spans="1:11" x14ac:dyDescent="0.3">
      <c r="A25" s="2" t="s">
        <v>11</v>
      </c>
      <c r="B25" s="2" t="s">
        <v>12</v>
      </c>
      <c r="C25" s="3">
        <v>45419</v>
      </c>
      <c r="D25" s="4">
        <v>0.36458333333333331</v>
      </c>
      <c r="E25" s="4">
        <v>0.77916666666666667</v>
      </c>
      <c r="F25" s="2">
        <f t="shared" si="4"/>
        <v>8</v>
      </c>
      <c r="G25" s="2">
        <f t="shared" si="5"/>
        <v>18</v>
      </c>
      <c r="H25" s="5" t="str">
        <f t="shared" si="6"/>
        <v>N</v>
      </c>
      <c r="I25" s="5" t="str">
        <f t="shared" si="7"/>
        <v>N</v>
      </c>
      <c r="J25" s="5">
        <f t="shared" si="8"/>
        <v>0</v>
      </c>
      <c r="K25" s="5" t="str">
        <f t="shared" si="9"/>
        <v>N</v>
      </c>
    </row>
    <row r="26" spans="1:11" x14ac:dyDescent="0.3">
      <c r="A26" s="2" t="s">
        <v>13</v>
      </c>
      <c r="B26" s="2" t="s">
        <v>14</v>
      </c>
      <c r="C26" s="3">
        <v>45419</v>
      </c>
      <c r="D26" s="4">
        <v>0.36597222222222225</v>
      </c>
      <c r="E26" s="4">
        <v>0.76944444444444449</v>
      </c>
      <c r="F26" s="2">
        <f t="shared" si="4"/>
        <v>8</v>
      </c>
      <c r="G26" s="2">
        <f t="shared" si="5"/>
        <v>18</v>
      </c>
      <c r="H26" s="5" t="str">
        <f t="shared" si="6"/>
        <v>N</v>
      </c>
      <c r="I26" s="5" t="str">
        <f t="shared" si="7"/>
        <v>N</v>
      </c>
      <c r="J26" s="5">
        <f t="shared" si="8"/>
        <v>0</v>
      </c>
      <c r="K26" s="5" t="str">
        <f t="shared" si="9"/>
        <v>N</v>
      </c>
    </row>
    <row r="27" spans="1:11" x14ac:dyDescent="0.3">
      <c r="A27" s="2" t="s">
        <v>5</v>
      </c>
      <c r="B27" s="2" t="s">
        <v>6</v>
      </c>
      <c r="C27" s="3">
        <v>45420</v>
      </c>
      <c r="D27" s="4">
        <v>0.37152777777777779</v>
      </c>
      <c r="E27" s="4">
        <v>0.81597222222222221</v>
      </c>
      <c r="F27" s="2">
        <f t="shared" si="4"/>
        <v>8</v>
      </c>
      <c r="G27" s="2">
        <f t="shared" si="5"/>
        <v>19</v>
      </c>
      <c r="H27" s="5" t="str">
        <f t="shared" si="6"/>
        <v>N</v>
      </c>
      <c r="I27" s="5" t="str">
        <f t="shared" si="7"/>
        <v>N</v>
      </c>
      <c r="J27" s="5">
        <f t="shared" si="8"/>
        <v>0</v>
      </c>
      <c r="K27" s="5" t="str">
        <f t="shared" si="9"/>
        <v>N</v>
      </c>
    </row>
    <row r="28" spans="1:11" x14ac:dyDescent="0.3">
      <c r="A28" s="2" t="s">
        <v>7</v>
      </c>
      <c r="B28" s="2" t="s">
        <v>8</v>
      </c>
      <c r="C28" s="3">
        <v>45420</v>
      </c>
      <c r="D28" s="4">
        <v>0.35069444444444448</v>
      </c>
      <c r="E28" s="4">
        <v>0.76249999999999996</v>
      </c>
      <c r="F28" s="2">
        <f t="shared" si="4"/>
        <v>8</v>
      </c>
      <c r="G28" s="2">
        <f t="shared" si="5"/>
        <v>18</v>
      </c>
      <c r="H28" s="5" t="str">
        <f t="shared" si="6"/>
        <v>N</v>
      </c>
      <c r="I28" s="5" t="str">
        <f t="shared" si="7"/>
        <v>N</v>
      </c>
      <c r="J28" s="5">
        <f t="shared" si="8"/>
        <v>0</v>
      </c>
      <c r="K28" s="5" t="str">
        <f t="shared" si="9"/>
        <v>N</v>
      </c>
    </row>
    <row r="29" spans="1:11" x14ac:dyDescent="0.3">
      <c r="A29" s="2" t="s">
        <v>9</v>
      </c>
      <c r="B29" s="2" t="s">
        <v>10</v>
      </c>
      <c r="C29" s="3">
        <v>45420</v>
      </c>
      <c r="D29" s="4">
        <v>0.36249999999999999</v>
      </c>
      <c r="E29" s="4">
        <v>0.77777777777777779</v>
      </c>
      <c r="F29" s="2">
        <f t="shared" si="4"/>
        <v>8</v>
      </c>
      <c r="G29" s="2">
        <f t="shared" si="5"/>
        <v>18</v>
      </c>
      <c r="H29" s="5" t="str">
        <f t="shared" si="6"/>
        <v>N</v>
      </c>
      <c r="I29" s="5" t="str">
        <f t="shared" si="7"/>
        <v>N</v>
      </c>
      <c r="J29" s="5">
        <f t="shared" si="8"/>
        <v>0</v>
      </c>
      <c r="K29" s="5" t="str">
        <f t="shared" si="9"/>
        <v>N</v>
      </c>
    </row>
    <row r="30" spans="1:11" x14ac:dyDescent="0.3">
      <c r="A30" s="2" t="s">
        <v>11</v>
      </c>
      <c r="B30" s="2" t="s">
        <v>12</v>
      </c>
      <c r="C30" s="3">
        <v>45420</v>
      </c>
      <c r="D30" s="4">
        <v>0.38194444444444442</v>
      </c>
      <c r="E30" s="4">
        <v>0.79374999999999996</v>
      </c>
      <c r="F30" s="2">
        <f t="shared" si="4"/>
        <v>9</v>
      </c>
      <c r="G30" s="2">
        <f t="shared" si="5"/>
        <v>19</v>
      </c>
      <c r="H30" s="5" t="str">
        <f t="shared" si="6"/>
        <v>Y</v>
      </c>
      <c r="I30" s="5" t="str">
        <f t="shared" si="7"/>
        <v>N</v>
      </c>
      <c r="J30" s="5">
        <f t="shared" si="8"/>
        <v>0</v>
      </c>
      <c r="K30" s="5" t="str">
        <f t="shared" si="9"/>
        <v>N</v>
      </c>
    </row>
    <row r="31" spans="1:11" x14ac:dyDescent="0.3">
      <c r="A31" s="2" t="s">
        <v>13</v>
      </c>
      <c r="B31" s="2" t="s">
        <v>14</v>
      </c>
      <c r="C31" s="3">
        <v>45420</v>
      </c>
      <c r="D31" s="4">
        <v>0.36527777777777781</v>
      </c>
      <c r="E31" s="4">
        <v>0.78611111111111109</v>
      </c>
      <c r="F31" s="2">
        <f t="shared" si="4"/>
        <v>8</v>
      </c>
      <c r="G31" s="2">
        <f t="shared" si="5"/>
        <v>18</v>
      </c>
      <c r="H31" s="5" t="str">
        <f t="shared" si="6"/>
        <v>N</v>
      </c>
      <c r="I31" s="5" t="str">
        <f t="shared" si="7"/>
        <v>N</v>
      </c>
      <c r="J31" s="5">
        <f t="shared" si="8"/>
        <v>0</v>
      </c>
      <c r="K31" s="5" t="str">
        <f t="shared" si="9"/>
        <v>N</v>
      </c>
    </row>
    <row r="32" spans="1:11" x14ac:dyDescent="0.3">
      <c r="A32" s="2" t="s">
        <v>5</v>
      </c>
      <c r="B32" s="2" t="s">
        <v>15</v>
      </c>
      <c r="C32" s="3">
        <v>45421</v>
      </c>
      <c r="D32" s="4">
        <v>0.37638888888888888</v>
      </c>
      <c r="E32" s="4">
        <v>0.76597222222222217</v>
      </c>
      <c r="F32" s="2">
        <f t="shared" si="4"/>
        <v>9</v>
      </c>
      <c r="G32" s="2">
        <f t="shared" si="5"/>
        <v>18</v>
      </c>
      <c r="H32" s="5" t="str">
        <f t="shared" si="6"/>
        <v>Y</v>
      </c>
      <c r="I32" s="5" t="str">
        <f t="shared" si="7"/>
        <v>N</v>
      </c>
      <c r="J32" s="5">
        <f t="shared" si="8"/>
        <v>0</v>
      </c>
      <c r="K32" s="5" t="str">
        <f t="shared" si="9"/>
        <v>N</v>
      </c>
    </row>
    <row r="33" spans="1:11" x14ac:dyDescent="0.3">
      <c r="A33" s="2" t="s">
        <v>7</v>
      </c>
      <c r="B33" s="2" t="s">
        <v>16</v>
      </c>
      <c r="C33" s="3">
        <v>45421</v>
      </c>
      <c r="D33" s="4">
        <v>0.36388888888888887</v>
      </c>
      <c r="E33" s="4">
        <v>0.76388888888888884</v>
      </c>
      <c r="F33" s="2">
        <f t="shared" si="4"/>
        <v>8</v>
      </c>
      <c r="G33" s="2">
        <f t="shared" si="5"/>
        <v>18</v>
      </c>
      <c r="H33" s="5" t="str">
        <f t="shared" si="6"/>
        <v>N</v>
      </c>
      <c r="I33" s="5" t="str">
        <f t="shared" si="7"/>
        <v>N</v>
      </c>
      <c r="J33" s="5">
        <f t="shared" si="8"/>
        <v>0</v>
      </c>
      <c r="K33" s="5" t="str">
        <f t="shared" si="9"/>
        <v>N</v>
      </c>
    </row>
    <row r="34" spans="1:11" x14ac:dyDescent="0.3">
      <c r="A34" s="2" t="s">
        <v>9</v>
      </c>
      <c r="B34" s="2" t="s">
        <v>17</v>
      </c>
      <c r="C34" s="3">
        <v>45421</v>
      </c>
      <c r="D34" s="4">
        <v>0.37916666666666665</v>
      </c>
      <c r="E34" s="4">
        <v>0.78194444444444444</v>
      </c>
      <c r="F34" s="2">
        <f t="shared" si="4"/>
        <v>9</v>
      </c>
      <c r="G34" s="2">
        <f t="shared" si="5"/>
        <v>18</v>
      </c>
      <c r="H34" s="5" t="str">
        <f t="shared" si="6"/>
        <v>Y</v>
      </c>
      <c r="I34" s="5" t="str">
        <f t="shared" si="7"/>
        <v>N</v>
      </c>
      <c r="J34" s="5">
        <f t="shared" si="8"/>
        <v>0</v>
      </c>
      <c r="K34" s="5" t="str">
        <f t="shared" si="9"/>
        <v>N</v>
      </c>
    </row>
    <row r="35" spans="1:11" x14ac:dyDescent="0.3">
      <c r="A35" s="2" t="s">
        <v>11</v>
      </c>
      <c r="B35" s="2" t="s">
        <v>18</v>
      </c>
      <c r="C35" s="3">
        <v>45421</v>
      </c>
      <c r="D35" s="4">
        <v>0.36805555555555558</v>
      </c>
      <c r="E35" s="4">
        <v>0.77222222222222225</v>
      </c>
      <c r="F35" s="2">
        <f t="shared" si="4"/>
        <v>8</v>
      </c>
      <c r="G35" s="2">
        <f t="shared" si="5"/>
        <v>18</v>
      </c>
      <c r="H35" s="5" t="str">
        <f t="shared" si="6"/>
        <v>N</v>
      </c>
      <c r="I35" s="5" t="str">
        <f t="shared" si="7"/>
        <v>N</v>
      </c>
      <c r="J35" s="5">
        <f t="shared" si="8"/>
        <v>0</v>
      </c>
      <c r="K35" s="5" t="str">
        <f t="shared" si="9"/>
        <v>N</v>
      </c>
    </row>
    <row r="36" spans="1:11" x14ac:dyDescent="0.3">
      <c r="A36" s="2" t="s">
        <v>13</v>
      </c>
      <c r="B36" s="2" t="s">
        <v>19</v>
      </c>
      <c r="C36" s="3">
        <v>45421</v>
      </c>
      <c r="D36" s="4">
        <v>0.36527777777777781</v>
      </c>
      <c r="E36" s="4">
        <v>0.78611111111111109</v>
      </c>
      <c r="F36" s="2">
        <f t="shared" si="4"/>
        <v>8</v>
      </c>
      <c r="G36" s="2">
        <f t="shared" si="5"/>
        <v>18</v>
      </c>
      <c r="H36" s="5" t="str">
        <f t="shared" si="6"/>
        <v>N</v>
      </c>
      <c r="I36" s="5" t="str">
        <f t="shared" si="7"/>
        <v>N</v>
      </c>
      <c r="J36" s="5">
        <f t="shared" si="8"/>
        <v>0</v>
      </c>
      <c r="K36" s="5" t="str">
        <f t="shared" si="9"/>
        <v>N</v>
      </c>
    </row>
    <row r="37" spans="1:11" x14ac:dyDescent="0.3">
      <c r="A37" s="2" t="s">
        <v>5</v>
      </c>
      <c r="B37" s="2" t="s">
        <v>15</v>
      </c>
      <c r="C37" s="3">
        <v>45422</v>
      </c>
      <c r="D37" s="4">
        <v>0.35069444444444448</v>
      </c>
      <c r="E37" s="4">
        <v>0.8</v>
      </c>
      <c r="F37" s="2">
        <f t="shared" si="4"/>
        <v>8</v>
      </c>
      <c r="G37" s="2">
        <f t="shared" si="5"/>
        <v>19</v>
      </c>
      <c r="H37" s="5" t="str">
        <f t="shared" si="6"/>
        <v>N</v>
      </c>
      <c r="I37" s="5" t="str">
        <f t="shared" si="7"/>
        <v>N</v>
      </c>
      <c r="J37" s="5">
        <f t="shared" si="8"/>
        <v>0</v>
      </c>
      <c r="K37" s="5" t="str">
        <f t="shared" si="9"/>
        <v>N</v>
      </c>
    </row>
    <row r="38" spans="1:11" x14ac:dyDescent="0.3">
      <c r="A38" s="2" t="s">
        <v>7</v>
      </c>
      <c r="B38" s="2" t="s">
        <v>16</v>
      </c>
      <c r="C38" s="3">
        <v>45422</v>
      </c>
      <c r="D38" s="4">
        <v>0.37708333333333333</v>
      </c>
      <c r="E38" s="4">
        <v>0.76736111111111105</v>
      </c>
      <c r="F38" s="2">
        <f t="shared" si="4"/>
        <v>9</v>
      </c>
      <c r="G38" s="2">
        <f t="shared" si="5"/>
        <v>18</v>
      </c>
      <c r="H38" s="5" t="str">
        <f t="shared" si="6"/>
        <v>Y</v>
      </c>
      <c r="I38" s="5" t="str">
        <f t="shared" si="7"/>
        <v>N</v>
      </c>
      <c r="J38" s="5">
        <f t="shared" si="8"/>
        <v>0</v>
      </c>
      <c r="K38" s="5" t="str">
        <f t="shared" si="9"/>
        <v>N</v>
      </c>
    </row>
    <row r="39" spans="1:11" x14ac:dyDescent="0.3">
      <c r="A39" s="2" t="s">
        <v>9</v>
      </c>
      <c r="B39" s="2" t="s">
        <v>17</v>
      </c>
      <c r="C39" s="3">
        <v>45422</v>
      </c>
      <c r="D39" s="4">
        <v>0.37083333333333335</v>
      </c>
      <c r="E39" s="4">
        <v>0.81388888888888888</v>
      </c>
      <c r="F39" s="2">
        <f t="shared" si="4"/>
        <v>8</v>
      </c>
      <c r="G39" s="2">
        <f t="shared" si="5"/>
        <v>19</v>
      </c>
      <c r="H39" s="5" t="str">
        <f t="shared" si="6"/>
        <v>N</v>
      </c>
      <c r="I39" s="5" t="str">
        <f t="shared" si="7"/>
        <v>N</v>
      </c>
      <c r="J39" s="5">
        <f t="shared" si="8"/>
        <v>0</v>
      </c>
      <c r="K39" s="5" t="str">
        <f t="shared" si="9"/>
        <v>N</v>
      </c>
    </row>
    <row r="40" spans="1:11" x14ac:dyDescent="0.3">
      <c r="A40" s="2" t="s">
        <v>11</v>
      </c>
      <c r="B40" s="2" t="s">
        <v>18</v>
      </c>
      <c r="C40" s="3">
        <v>45422</v>
      </c>
      <c r="D40" s="4">
        <v>0.35486111111111113</v>
      </c>
      <c r="E40" s="4">
        <v>0.77013888888888893</v>
      </c>
      <c r="F40" s="2">
        <f t="shared" si="4"/>
        <v>8</v>
      </c>
      <c r="G40" s="2">
        <f t="shared" si="5"/>
        <v>18</v>
      </c>
      <c r="H40" s="5" t="str">
        <f t="shared" si="6"/>
        <v>N</v>
      </c>
      <c r="I40" s="5" t="str">
        <f t="shared" si="7"/>
        <v>N</v>
      </c>
      <c r="J40" s="5">
        <f t="shared" si="8"/>
        <v>0</v>
      </c>
      <c r="K40" s="5" t="str">
        <f t="shared" si="9"/>
        <v>N</v>
      </c>
    </row>
    <row r="41" spans="1:11" x14ac:dyDescent="0.3">
      <c r="A41" s="2" t="s">
        <v>13</v>
      </c>
      <c r="B41" s="2" t="s">
        <v>19</v>
      </c>
      <c r="C41" s="3">
        <v>45422</v>
      </c>
      <c r="D41" s="4">
        <v>0.35972222222222222</v>
      </c>
      <c r="E41" s="4">
        <v>0.77638888888888891</v>
      </c>
      <c r="F41" s="2">
        <f t="shared" si="4"/>
        <v>8</v>
      </c>
      <c r="G41" s="2">
        <f t="shared" si="5"/>
        <v>18</v>
      </c>
      <c r="H41" s="5" t="str">
        <f t="shared" si="6"/>
        <v>N</v>
      </c>
      <c r="I41" s="5" t="str">
        <f t="shared" si="7"/>
        <v>N</v>
      </c>
      <c r="J41" s="5">
        <f t="shared" si="8"/>
        <v>0</v>
      </c>
      <c r="K41" s="5" t="str">
        <f t="shared" si="9"/>
        <v>N</v>
      </c>
    </row>
    <row r="42" spans="1:11" x14ac:dyDescent="0.3">
      <c r="A42" s="2" t="s">
        <v>5</v>
      </c>
      <c r="B42" s="2" t="s">
        <v>15</v>
      </c>
      <c r="C42" s="3">
        <v>45423</v>
      </c>
      <c r="D42" s="4">
        <v>0.37152777777777779</v>
      </c>
      <c r="E42" s="4">
        <v>0.78125</v>
      </c>
      <c r="F42" s="2">
        <f t="shared" si="4"/>
        <v>8</v>
      </c>
      <c r="G42" s="2">
        <f t="shared" si="5"/>
        <v>18</v>
      </c>
      <c r="H42" s="5" t="str">
        <f t="shared" si="6"/>
        <v>N</v>
      </c>
      <c r="I42" s="5" t="str">
        <f t="shared" si="7"/>
        <v>N</v>
      </c>
      <c r="J42" s="5">
        <f t="shared" si="8"/>
        <v>0</v>
      </c>
      <c r="K42" s="5" t="str">
        <f t="shared" si="9"/>
        <v>Y</v>
      </c>
    </row>
    <row r="43" spans="1:11" x14ac:dyDescent="0.3">
      <c r="A43" s="2" t="s">
        <v>7</v>
      </c>
      <c r="B43" s="2" t="s">
        <v>16</v>
      </c>
      <c r="C43" s="3">
        <v>45423</v>
      </c>
      <c r="D43" s="4">
        <v>0.36805555555555558</v>
      </c>
      <c r="E43" s="4">
        <v>0.75694444444444442</v>
      </c>
      <c r="F43" s="2">
        <f t="shared" si="4"/>
        <v>8</v>
      </c>
      <c r="G43" s="2">
        <f t="shared" si="5"/>
        <v>18</v>
      </c>
      <c r="H43" s="5" t="str">
        <f t="shared" si="6"/>
        <v>N</v>
      </c>
      <c r="I43" s="5" t="str">
        <f t="shared" si="7"/>
        <v>N</v>
      </c>
      <c r="J43" s="5">
        <f t="shared" si="8"/>
        <v>0</v>
      </c>
      <c r="K43" s="5" t="str">
        <f t="shared" si="9"/>
        <v>Y</v>
      </c>
    </row>
    <row r="44" spans="1:11" x14ac:dyDescent="0.3">
      <c r="A44" s="2" t="s">
        <v>9</v>
      </c>
      <c r="B44" s="2" t="s">
        <v>17</v>
      </c>
      <c r="C44" s="3">
        <v>45425</v>
      </c>
      <c r="D44" s="4">
        <v>0.36041666666666666</v>
      </c>
      <c r="E44" s="4">
        <v>0.83333333333333337</v>
      </c>
      <c r="F44" s="2">
        <f t="shared" si="4"/>
        <v>8</v>
      </c>
      <c r="G44" s="2">
        <f t="shared" si="5"/>
        <v>20</v>
      </c>
      <c r="H44" s="5" t="str">
        <f t="shared" si="6"/>
        <v>N</v>
      </c>
      <c r="I44" s="5" t="str">
        <f t="shared" si="7"/>
        <v>Y</v>
      </c>
      <c r="J44" s="5">
        <f t="shared" si="8"/>
        <v>1</v>
      </c>
      <c r="K44" s="5" t="str">
        <f t="shared" si="9"/>
        <v>N</v>
      </c>
    </row>
    <row r="45" spans="1:11" x14ac:dyDescent="0.3">
      <c r="A45" s="2" t="s">
        <v>11</v>
      </c>
      <c r="B45" s="2" t="s">
        <v>18</v>
      </c>
      <c r="C45" s="3">
        <v>45425</v>
      </c>
      <c r="D45" s="4">
        <v>0.35208333333333336</v>
      </c>
      <c r="E45" s="4">
        <v>0.77847222222222223</v>
      </c>
      <c r="F45" s="2">
        <f t="shared" si="4"/>
        <v>8</v>
      </c>
      <c r="G45" s="2">
        <f t="shared" si="5"/>
        <v>18</v>
      </c>
      <c r="H45" s="5" t="str">
        <f t="shared" si="6"/>
        <v>N</v>
      </c>
      <c r="I45" s="5" t="str">
        <f t="shared" si="7"/>
        <v>N</v>
      </c>
      <c r="J45" s="5">
        <f t="shared" si="8"/>
        <v>0</v>
      </c>
      <c r="K45" s="5" t="str">
        <f t="shared" si="9"/>
        <v>N</v>
      </c>
    </row>
    <row r="46" spans="1:11" x14ac:dyDescent="0.3">
      <c r="A46" s="2" t="s">
        <v>13</v>
      </c>
      <c r="B46" s="2" t="s">
        <v>19</v>
      </c>
      <c r="C46" s="3">
        <v>45425</v>
      </c>
      <c r="D46" s="4">
        <v>0.37083333333333335</v>
      </c>
      <c r="E46" s="4">
        <v>0.76388888888888884</v>
      </c>
      <c r="F46" s="2">
        <f t="shared" si="4"/>
        <v>8</v>
      </c>
      <c r="G46" s="2">
        <f t="shared" si="5"/>
        <v>18</v>
      </c>
      <c r="H46" s="5" t="str">
        <f t="shared" si="6"/>
        <v>N</v>
      </c>
      <c r="I46" s="5" t="str">
        <f t="shared" si="7"/>
        <v>N</v>
      </c>
      <c r="J46" s="5">
        <f t="shared" si="8"/>
        <v>0</v>
      </c>
      <c r="K46" s="5" t="str">
        <f t="shared" si="9"/>
        <v>N</v>
      </c>
    </row>
    <row r="47" spans="1:11" x14ac:dyDescent="0.3">
      <c r="A47" s="2" t="s">
        <v>5</v>
      </c>
      <c r="B47" s="2" t="s">
        <v>15</v>
      </c>
      <c r="C47" s="3">
        <v>45426</v>
      </c>
      <c r="D47" s="4">
        <v>0.37291666666666667</v>
      </c>
      <c r="E47" s="4">
        <v>0.78749999999999998</v>
      </c>
      <c r="F47" s="2">
        <f t="shared" si="4"/>
        <v>8</v>
      </c>
      <c r="G47" s="2">
        <f t="shared" si="5"/>
        <v>18</v>
      </c>
      <c r="H47" s="5" t="str">
        <f t="shared" si="6"/>
        <v>N</v>
      </c>
      <c r="I47" s="5" t="str">
        <f t="shared" si="7"/>
        <v>N</v>
      </c>
      <c r="J47" s="5">
        <f t="shared" si="8"/>
        <v>0</v>
      </c>
      <c r="K47" s="5" t="str">
        <f t="shared" si="9"/>
        <v>N</v>
      </c>
    </row>
    <row r="48" spans="1:11" x14ac:dyDescent="0.3">
      <c r="A48" s="2" t="s">
        <v>7</v>
      </c>
      <c r="B48" s="2" t="s">
        <v>16</v>
      </c>
      <c r="C48" s="3">
        <v>45426</v>
      </c>
      <c r="D48" s="4">
        <v>0.38124999999999998</v>
      </c>
      <c r="E48" s="4">
        <v>0.7729166666666667</v>
      </c>
      <c r="F48" s="2">
        <f t="shared" si="4"/>
        <v>9</v>
      </c>
      <c r="G48" s="2">
        <f t="shared" si="5"/>
        <v>18</v>
      </c>
      <c r="H48" s="5" t="str">
        <f t="shared" si="6"/>
        <v>Y</v>
      </c>
      <c r="I48" s="5" t="str">
        <f t="shared" si="7"/>
        <v>N</v>
      </c>
      <c r="J48" s="5">
        <f t="shared" si="8"/>
        <v>0</v>
      </c>
      <c r="K48" s="5" t="str">
        <f t="shared" si="9"/>
        <v>N</v>
      </c>
    </row>
    <row r="49" spans="1:11" x14ac:dyDescent="0.3">
      <c r="A49" s="2" t="s">
        <v>9</v>
      </c>
      <c r="B49" s="2" t="s">
        <v>17</v>
      </c>
      <c r="C49" s="3">
        <v>45426</v>
      </c>
      <c r="D49" s="4">
        <v>0.36736111111111114</v>
      </c>
      <c r="E49" s="4">
        <v>0.82638888888888884</v>
      </c>
      <c r="F49" s="2">
        <f t="shared" si="4"/>
        <v>8</v>
      </c>
      <c r="G49" s="2">
        <f t="shared" si="5"/>
        <v>19</v>
      </c>
      <c r="H49" s="5" t="str">
        <f t="shared" si="6"/>
        <v>N</v>
      </c>
      <c r="I49" s="5" t="str">
        <f t="shared" si="7"/>
        <v>N</v>
      </c>
      <c r="J49" s="5">
        <f t="shared" si="8"/>
        <v>0</v>
      </c>
      <c r="K49" s="5" t="str">
        <f t="shared" si="9"/>
        <v>N</v>
      </c>
    </row>
    <row r="50" spans="1:11" x14ac:dyDescent="0.3">
      <c r="A50" s="2" t="s">
        <v>11</v>
      </c>
      <c r="B50" s="2" t="s">
        <v>18</v>
      </c>
      <c r="C50" s="3">
        <v>45426</v>
      </c>
      <c r="D50" s="4">
        <v>0.36388888888888887</v>
      </c>
      <c r="E50" s="4">
        <v>0.77638888888888891</v>
      </c>
      <c r="F50" s="2">
        <f t="shared" si="4"/>
        <v>8</v>
      </c>
      <c r="G50" s="2">
        <f t="shared" si="5"/>
        <v>18</v>
      </c>
      <c r="H50" s="5" t="str">
        <f t="shared" si="6"/>
        <v>N</v>
      </c>
      <c r="I50" s="5" t="str">
        <f t="shared" si="7"/>
        <v>N</v>
      </c>
      <c r="J50" s="5">
        <f t="shared" si="8"/>
        <v>0</v>
      </c>
      <c r="K50" s="5" t="str">
        <f t="shared" si="9"/>
        <v>N</v>
      </c>
    </row>
    <row r="51" spans="1:11" x14ac:dyDescent="0.3">
      <c r="A51" s="2" t="s">
        <v>13</v>
      </c>
      <c r="B51" s="2" t="s">
        <v>19</v>
      </c>
      <c r="C51" s="3">
        <v>45426</v>
      </c>
      <c r="D51" s="4">
        <v>0.37291666666666667</v>
      </c>
      <c r="E51" s="4">
        <v>0.7583333333333333</v>
      </c>
      <c r="F51" s="2">
        <f t="shared" si="4"/>
        <v>8</v>
      </c>
      <c r="G51" s="2">
        <f t="shared" si="5"/>
        <v>18</v>
      </c>
      <c r="H51" s="5" t="str">
        <f t="shared" si="6"/>
        <v>N</v>
      </c>
      <c r="I51" s="5" t="str">
        <f t="shared" si="7"/>
        <v>N</v>
      </c>
      <c r="J51" s="5">
        <f t="shared" si="8"/>
        <v>0</v>
      </c>
      <c r="K51" s="5" t="str">
        <f t="shared" si="9"/>
        <v>N</v>
      </c>
    </row>
    <row r="52" spans="1:11" x14ac:dyDescent="0.3">
      <c r="A52" s="2" t="s">
        <v>5</v>
      </c>
      <c r="B52" s="2" t="s">
        <v>15</v>
      </c>
      <c r="C52" s="3">
        <v>45427</v>
      </c>
      <c r="D52" s="4">
        <v>0.36944444444444446</v>
      </c>
      <c r="E52" s="4">
        <v>0.79513888888888884</v>
      </c>
      <c r="F52" s="2">
        <f t="shared" si="4"/>
        <v>8</v>
      </c>
      <c r="G52" s="2">
        <f t="shared" si="5"/>
        <v>19</v>
      </c>
      <c r="H52" s="5" t="str">
        <f t="shared" si="6"/>
        <v>N</v>
      </c>
      <c r="I52" s="5" t="str">
        <f t="shared" si="7"/>
        <v>N</v>
      </c>
      <c r="J52" s="5">
        <f t="shared" si="8"/>
        <v>0</v>
      </c>
      <c r="K52" s="5" t="str">
        <f t="shared" si="9"/>
        <v>N</v>
      </c>
    </row>
    <row r="53" spans="1:11" x14ac:dyDescent="0.3">
      <c r="A53" s="2" t="s">
        <v>7</v>
      </c>
      <c r="B53" s="2" t="s">
        <v>16</v>
      </c>
      <c r="C53" s="3">
        <v>45427</v>
      </c>
      <c r="D53" s="4">
        <v>0.37569444444444444</v>
      </c>
      <c r="E53" s="4">
        <v>0.76388888888888884</v>
      </c>
      <c r="F53" s="2">
        <f t="shared" si="4"/>
        <v>9</v>
      </c>
      <c r="G53" s="2">
        <f t="shared" si="5"/>
        <v>18</v>
      </c>
      <c r="H53" s="5" t="str">
        <f t="shared" si="6"/>
        <v>Y</v>
      </c>
      <c r="I53" s="5" t="str">
        <f t="shared" si="7"/>
        <v>N</v>
      </c>
      <c r="J53" s="5">
        <f t="shared" si="8"/>
        <v>0</v>
      </c>
      <c r="K53" s="5" t="str">
        <f t="shared" si="9"/>
        <v>N</v>
      </c>
    </row>
    <row r="54" spans="1:11" x14ac:dyDescent="0.3">
      <c r="A54" s="2" t="s">
        <v>9</v>
      </c>
      <c r="B54" s="2" t="s">
        <v>17</v>
      </c>
      <c r="C54" s="3">
        <v>45427</v>
      </c>
      <c r="D54" s="4">
        <v>0.35625000000000001</v>
      </c>
      <c r="E54" s="4">
        <v>0.8041666666666667</v>
      </c>
      <c r="F54" s="2">
        <f t="shared" si="4"/>
        <v>8</v>
      </c>
      <c r="G54" s="2">
        <f t="shared" si="5"/>
        <v>19</v>
      </c>
      <c r="H54" s="5" t="str">
        <f t="shared" si="6"/>
        <v>N</v>
      </c>
      <c r="I54" s="5" t="str">
        <f t="shared" si="7"/>
        <v>N</v>
      </c>
      <c r="J54" s="5">
        <f t="shared" si="8"/>
        <v>0</v>
      </c>
      <c r="K54" s="5" t="str">
        <f t="shared" si="9"/>
        <v>N</v>
      </c>
    </row>
    <row r="55" spans="1:11" x14ac:dyDescent="0.3">
      <c r="A55" s="2" t="s">
        <v>11</v>
      </c>
      <c r="B55" s="2" t="s">
        <v>18</v>
      </c>
      <c r="C55" s="3">
        <v>45427</v>
      </c>
      <c r="D55" s="4">
        <v>0.37291666666666667</v>
      </c>
      <c r="E55" s="4">
        <v>0.75902777777777775</v>
      </c>
      <c r="F55" s="2">
        <f t="shared" si="4"/>
        <v>8</v>
      </c>
      <c r="G55" s="2">
        <f t="shared" si="5"/>
        <v>18</v>
      </c>
      <c r="H55" s="5" t="str">
        <f t="shared" si="6"/>
        <v>N</v>
      </c>
      <c r="I55" s="5" t="str">
        <f t="shared" si="7"/>
        <v>N</v>
      </c>
      <c r="J55" s="5">
        <f t="shared" si="8"/>
        <v>0</v>
      </c>
      <c r="K55" s="5" t="str">
        <f t="shared" si="9"/>
        <v>N</v>
      </c>
    </row>
    <row r="56" spans="1:11" x14ac:dyDescent="0.3">
      <c r="A56" s="2" t="s">
        <v>13</v>
      </c>
      <c r="B56" s="2" t="s">
        <v>19</v>
      </c>
      <c r="C56" s="3">
        <v>45427</v>
      </c>
      <c r="D56" s="4">
        <v>0.36458333333333331</v>
      </c>
      <c r="E56" s="4">
        <v>0.77916666666666667</v>
      </c>
      <c r="F56" s="2">
        <f t="shared" si="4"/>
        <v>8</v>
      </c>
      <c r="G56" s="2">
        <f t="shared" si="5"/>
        <v>18</v>
      </c>
      <c r="H56" s="5" t="str">
        <f t="shared" si="6"/>
        <v>N</v>
      </c>
      <c r="I56" s="5" t="str">
        <f t="shared" si="7"/>
        <v>N</v>
      </c>
      <c r="J56" s="5">
        <f t="shared" si="8"/>
        <v>0</v>
      </c>
      <c r="K56" s="5" t="str">
        <f t="shared" si="9"/>
        <v>N</v>
      </c>
    </row>
    <row r="57" spans="1:11" x14ac:dyDescent="0.3">
      <c r="A57" s="2" t="s">
        <v>5</v>
      </c>
      <c r="B57" s="2" t="s">
        <v>15</v>
      </c>
      <c r="C57" s="3">
        <v>45428</v>
      </c>
      <c r="D57" s="4">
        <v>0.3666666666666667</v>
      </c>
      <c r="E57" s="4">
        <v>0.85347222222222219</v>
      </c>
      <c r="F57" s="2">
        <f t="shared" si="4"/>
        <v>8</v>
      </c>
      <c r="G57" s="2">
        <f t="shared" si="5"/>
        <v>20</v>
      </c>
      <c r="H57" s="5" t="str">
        <f t="shared" si="6"/>
        <v>N</v>
      </c>
      <c r="I57" s="5" t="str">
        <f t="shared" si="7"/>
        <v>Y</v>
      </c>
      <c r="J57" s="5">
        <f t="shared" si="8"/>
        <v>1</v>
      </c>
      <c r="K57" s="5" t="str">
        <f t="shared" si="9"/>
        <v>N</v>
      </c>
    </row>
    <row r="58" spans="1:11" x14ac:dyDescent="0.3">
      <c r="A58" s="2" t="s">
        <v>7</v>
      </c>
      <c r="B58" s="2" t="s">
        <v>16</v>
      </c>
      <c r="C58" s="3">
        <v>45428</v>
      </c>
      <c r="D58" s="4">
        <v>0.36875000000000002</v>
      </c>
      <c r="E58" s="4">
        <v>0.89722222222222225</v>
      </c>
      <c r="F58" s="2">
        <f t="shared" si="4"/>
        <v>8</v>
      </c>
      <c r="G58" s="2">
        <f t="shared" si="5"/>
        <v>21</v>
      </c>
      <c r="H58" s="5" t="str">
        <f t="shared" si="6"/>
        <v>N</v>
      </c>
      <c r="I58" s="5" t="str">
        <f t="shared" si="7"/>
        <v>Y</v>
      </c>
      <c r="J58" s="5">
        <f t="shared" si="8"/>
        <v>2</v>
      </c>
      <c r="K58" s="5" t="str">
        <f t="shared" si="9"/>
        <v>N</v>
      </c>
    </row>
    <row r="59" spans="1:11" x14ac:dyDescent="0.3">
      <c r="A59" s="2" t="s">
        <v>9</v>
      </c>
      <c r="B59" s="2" t="s">
        <v>17</v>
      </c>
      <c r="C59" s="3">
        <v>45428</v>
      </c>
      <c r="D59" s="4">
        <v>0.3527777777777778</v>
      </c>
      <c r="E59" s="4">
        <v>0.7631944444444444</v>
      </c>
      <c r="F59" s="2">
        <f t="shared" si="4"/>
        <v>8</v>
      </c>
      <c r="G59" s="2">
        <f t="shared" si="5"/>
        <v>18</v>
      </c>
      <c r="H59" s="5" t="str">
        <f t="shared" si="6"/>
        <v>N</v>
      </c>
      <c r="I59" s="5" t="str">
        <f t="shared" si="7"/>
        <v>N</v>
      </c>
      <c r="J59" s="5">
        <f t="shared" si="8"/>
        <v>0</v>
      </c>
      <c r="K59" s="5" t="str">
        <f t="shared" si="9"/>
        <v>N</v>
      </c>
    </row>
    <row r="60" spans="1:11" x14ac:dyDescent="0.3">
      <c r="A60" s="2" t="s">
        <v>11</v>
      </c>
      <c r="B60" s="2" t="s">
        <v>18</v>
      </c>
      <c r="C60" s="3">
        <v>45428</v>
      </c>
      <c r="D60" s="4">
        <v>0.36319444444444443</v>
      </c>
      <c r="E60" s="4">
        <v>0.77708333333333335</v>
      </c>
      <c r="F60" s="2">
        <f t="shared" si="4"/>
        <v>8</v>
      </c>
      <c r="G60" s="2">
        <f t="shared" si="5"/>
        <v>18</v>
      </c>
      <c r="H60" s="5" t="str">
        <f t="shared" si="6"/>
        <v>N</v>
      </c>
      <c r="I60" s="5" t="str">
        <f t="shared" si="7"/>
        <v>N</v>
      </c>
      <c r="J60" s="5">
        <f t="shared" si="8"/>
        <v>0</v>
      </c>
      <c r="K60" s="5" t="str">
        <f t="shared" si="9"/>
        <v>N</v>
      </c>
    </row>
    <row r="61" spans="1:11" x14ac:dyDescent="0.3">
      <c r="A61" s="2" t="s">
        <v>13</v>
      </c>
      <c r="B61" s="2" t="s">
        <v>19</v>
      </c>
      <c r="C61" s="3">
        <v>45428</v>
      </c>
      <c r="D61" s="4">
        <v>0.38124999999999998</v>
      </c>
      <c r="E61" s="4">
        <v>0.7944444444444444</v>
      </c>
      <c r="F61" s="2">
        <f t="shared" si="4"/>
        <v>9</v>
      </c>
      <c r="G61" s="2">
        <f t="shared" si="5"/>
        <v>19</v>
      </c>
      <c r="H61" s="5" t="str">
        <f t="shared" si="6"/>
        <v>Y</v>
      </c>
      <c r="I61" s="5" t="str">
        <f t="shared" si="7"/>
        <v>N</v>
      </c>
      <c r="J61" s="5">
        <f t="shared" si="8"/>
        <v>0</v>
      </c>
      <c r="K61" s="5" t="str">
        <f t="shared" si="9"/>
        <v>N</v>
      </c>
    </row>
    <row r="62" spans="1:11" x14ac:dyDescent="0.3">
      <c r="A62" s="2" t="s">
        <v>5</v>
      </c>
      <c r="B62" s="2" t="s">
        <v>15</v>
      </c>
      <c r="C62" s="3">
        <v>45429</v>
      </c>
      <c r="D62" s="4">
        <v>0.36736111111111114</v>
      </c>
      <c r="E62" s="4">
        <v>0.78749999999999998</v>
      </c>
      <c r="F62" s="2">
        <f t="shared" si="4"/>
        <v>8</v>
      </c>
      <c r="G62" s="2">
        <f t="shared" si="5"/>
        <v>18</v>
      </c>
      <c r="H62" s="5" t="str">
        <f t="shared" si="6"/>
        <v>N</v>
      </c>
      <c r="I62" s="5" t="str">
        <f t="shared" si="7"/>
        <v>N</v>
      </c>
      <c r="J62" s="5">
        <f t="shared" si="8"/>
        <v>0</v>
      </c>
      <c r="K62" s="5" t="str">
        <f t="shared" si="9"/>
        <v>N</v>
      </c>
    </row>
    <row r="63" spans="1:11" x14ac:dyDescent="0.3">
      <c r="A63" s="2" t="s">
        <v>7</v>
      </c>
      <c r="B63" s="2" t="s">
        <v>16</v>
      </c>
      <c r="C63" s="3">
        <v>45429</v>
      </c>
      <c r="D63" s="4">
        <v>0.36249999999999999</v>
      </c>
      <c r="E63" s="4">
        <v>0.77708333333333335</v>
      </c>
      <c r="F63" s="2">
        <f t="shared" si="4"/>
        <v>8</v>
      </c>
      <c r="G63" s="2">
        <f t="shared" si="5"/>
        <v>18</v>
      </c>
      <c r="H63" s="5" t="str">
        <f t="shared" si="6"/>
        <v>N</v>
      </c>
      <c r="I63" s="5" t="str">
        <f t="shared" si="7"/>
        <v>N</v>
      </c>
      <c r="J63" s="5">
        <f t="shared" si="8"/>
        <v>0</v>
      </c>
      <c r="K63" s="5" t="str">
        <f t="shared" si="9"/>
        <v>N</v>
      </c>
    </row>
    <row r="64" spans="1:11" x14ac:dyDescent="0.3">
      <c r="A64" s="2" t="s">
        <v>9</v>
      </c>
      <c r="B64" s="2" t="s">
        <v>17</v>
      </c>
      <c r="C64" s="3">
        <v>45429</v>
      </c>
      <c r="D64" s="4">
        <v>0.37361111111111112</v>
      </c>
      <c r="E64" s="4">
        <v>0.7583333333333333</v>
      </c>
      <c r="F64" s="2">
        <f t="shared" si="4"/>
        <v>8</v>
      </c>
      <c r="G64" s="2">
        <f t="shared" si="5"/>
        <v>18</v>
      </c>
      <c r="H64" s="5" t="str">
        <f t="shared" si="6"/>
        <v>N</v>
      </c>
      <c r="I64" s="5" t="str">
        <f t="shared" si="7"/>
        <v>N</v>
      </c>
      <c r="J64" s="5">
        <f t="shared" si="8"/>
        <v>0</v>
      </c>
      <c r="K64" s="5" t="str">
        <f t="shared" si="9"/>
        <v>N</v>
      </c>
    </row>
    <row r="65" spans="1:11" x14ac:dyDescent="0.3">
      <c r="A65" s="2" t="s">
        <v>11</v>
      </c>
      <c r="B65" s="2" t="s">
        <v>18</v>
      </c>
      <c r="C65" s="3">
        <v>45429</v>
      </c>
      <c r="D65" s="4">
        <v>0.36875000000000002</v>
      </c>
      <c r="E65" s="4">
        <v>0.79166666666666663</v>
      </c>
      <c r="F65" s="2">
        <f t="shared" si="4"/>
        <v>8</v>
      </c>
      <c r="G65" s="2">
        <f t="shared" si="5"/>
        <v>19</v>
      </c>
      <c r="H65" s="5" t="str">
        <f t="shared" si="6"/>
        <v>N</v>
      </c>
      <c r="I65" s="5" t="str">
        <f t="shared" si="7"/>
        <v>N</v>
      </c>
      <c r="J65" s="5">
        <f t="shared" si="8"/>
        <v>0</v>
      </c>
      <c r="K65" s="5" t="str">
        <f t="shared" si="9"/>
        <v>N</v>
      </c>
    </row>
    <row r="66" spans="1:11" x14ac:dyDescent="0.3">
      <c r="A66" s="2" t="s">
        <v>13</v>
      </c>
      <c r="B66" s="2" t="s">
        <v>19</v>
      </c>
      <c r="C66" s="3">
        <v>45429</v>
      </c>
      <c r="D66" s="4">
        <v>0.37777777777777777</v>
      </c>
      <c r="E66" s="4">
        <v>0.76388888888888884</v>
      </c>
      <c r="F66" s="2">
        <f t="shared" si="4"/>
        <v>9</v>
      </c>
      <c r="G66" s="2">
        <f t="shared" si="5"/>
        <v>18</v>
      </c>
      <c r="H66" s="5" t="str">
        <f t="shared" si="6"/>
        <v>Y</v>
      </c>
      <c r="I66" s="5" t="str">
        <f t="shared" si="7"/>
        <v>N</v>
      </c>
      <c r="J66" s="5">
        <f t="shared" si="8"/>
        <v>0</v>
      </c>
      <c r="K66" s="5" t="str">
        <f t="shared" si="9"/>
        <v>N</v>
      </c>
    </row>
    <row r="67" spans="1:11" x14ac:dyDescent="0.3">
      <c r="A67" s="2" t="s">
        <v>5</v>
      </c>
      <c r="B67" s="2" t="s">
        <v>15</v>
      </c>
      <c r="C67" s="3">
        <v>45430</v>
      </c>
      <c r="D67" s="4">
        <v>0.35486111111111113</v>
      </c>
      <c r="E67" s="4">
        <v>0.80277777777777781</v>
      </c>
      <c r="F67" s="2">
        <f t="shared" si="4"/>
        <v>8</v>
      </c>
      <c r="G67" s="2">
        <f t="shared" si="5"/>
        <v>19</v>
      </c>
      <c r="H67" s="5" t="str">
        <f t="shared" si="6"/>
        <v>N</v>
      </c>
      <c r="I67" s="5" t="str">
        <f t="shared" si="7"/>
        <v>N</v>
      </c>
      <c r="J67" s="5">
        <f t="shared" si="8"/>
        <v>0</v>
      </c>
      <c r="K67" s="5" t="str">
        <f t="shared" si="9"/>
        <v>Y</v>
      </c>
    </row>
    <row r="68" spans="1:11" x14ac:dyDescent="0.3">
      <c r="A68" s="2" t="s">
        <v>7</v>
      </c>
      <c r="B68" s="2" t="s">
        <v>16</v>
      </c>
      <c r="C68" s="3">
        <v>45432</v>
      </c>
      <c r="D68" s="4">
        <v>0.37430555555555556</v>
      </c>
      <c r="E68" s="4">
        <v>0.75972222222222219</v>
      </c>
      <c r="F68" s="2">
        <f t="shared" si="4"/>
        <v>8</v>
      </c>
      <c r="G68" s="2">
        <f t="shared" si="5"/>
        <v>18</v>
      </c>
      <c r="H68" s="5" t="str">
        <f t="shared" si="6"/>
        <v>N</v>
      </c>
      <c r="I68" s="5" t="str">
        <f t="shared" si="7"/>
        <v>N</v>
      </c>
      <c r="J68" s="5">
        <f t="shared" si="8"/>
        <v>0</v>
      </c>
      <c r="K68" s="5" t="str">
        <f t="shared" si="9"/>
        <v>N</v>
      </c>
    </row>
    <row r="69" spans="1:11" x14ac:dyDescent="0.3">
      <c r="A69" s="2" t="s">
        <v>9</v>
      </c>
      <c r="B69" s="2" t="s">
        <v>17</v>
      </c>
      <c r="C69" s="3">
        <v>45432</v>
      </c>
      <c r="D69" s="4">
        <v>0.36249999999999999</v>
      </c>
      <c r="E69" s="4">
        <v>0.86319444444444449</v>
      </c>
      <c r="F69" s="2">
        <f t="shared" si="4"/>
        <v>8</v>
      </c>
      <c r="G69" s="2">
        <f t="shared" si="5"/>
        <v>20</v>
      </c>
      <c r="H69" s="5" t="str">
        <f t="shared" si="6"/>
        <v>N</v>
      </c>
      <c r="I69" s="5" t="str">
        <f t="shared" si="7"/>
        <v>Y</v>
      </c>
      <c r="J69" s="5">
        <f t="shared" si="8"/>
        <v>1</v>
      </c>
      <c r="K69" s="5" t="str">
        <f t="shared" si="9"/>
        <v>N</v>
      </c>
    </row>
    <row r="70" spans="1:11" x14ac:dyDescent="0.3">
      <c r="A70" s="2" t="s">
        <v>11</v>
      </c>
      <c r="B70" s="2" t="s">
        <v>18</v>
      </c>
      <c r="C70" s="3">
        <v>45432</v>
      </c>
      <c r="D70" s="4">
        <v>0.36736111111111114</v>
      </c>
      <c r="E70" s="4">
        <v>0.76875000000000004</v>
      </c>
      <c r="F70" s="2">
        <f t="shared" si="4"/>
        <v>8</v>
      </c>
      <c r="G70" s="2">
        <f t="shared" si="5"/>
        <v>18</v>
      </c>
      <c r="H70" s="5" t="str">
        <f t="shared" si="6"/>
        <v>N</v>
      </c>
      <c r="I70" s="5" t="str">
        <f t="shared" si="7"/>
        <v>N</v>
      </c>
      <c r="J70" s="5">
        <f t="shared" si="8"/>
        <v>0</v>
      </c>
      <c r="K70" s="5" t="str">
        <f t="shared" si="9"/>
        <v>N</v>
      </c>
    </row>
    <row r="71" spans="1:11" x14ac:dyDescent="0.3">
      <c r="A71" s="2" t="s">
        <v>13</v>
      </c>
      <c r="B71" s="2" t="s">
        <v>19</v>
      </c>
      <c r="C71" s="3">
        <v>45432</v>
      </c>
      <c r="D71" s="4">
        <v>0.37152777777777779</v>
      </c>
      <c r="E71" s="4">
        <v>0.81527777777777777</v>
      </c>
      <c r="F71" s="2">
        <f t="shared" ref="F71:F116" si="10">HOUR(D71)</f>
        <v>8</v>
      </c>
      <c r="G71" s="2">
        <f t="shared" ref="G71:G116" si="11">HOUR(E71)</f>
        <v>19</v>
      </c>
      <c r="H71" s="5" t="str">
        <f t="shared" ref="H71:H116" si="12">IF(F71&gt;=9,"Y","N")</f>
        <v>N</v>
      </c>
      <c r="I71" s="5" t="str">
        <f t="shared" ref="I71:I116" si="13">IF(G71&gt;=20,"Y","N")</f>
        <v>N</v>
      </c>
      <c r="J71" s="5">
        <f t="shared" ref="J71:J116" si="14">IF(I71="Y",G71-19,0)</f>
        <v>0</v>
      </c>
      <c r="K71" s="5" t="str">
        <f t="shared" ref="K71:K116" si="15">IF(WEEKDAY(C71,2)&gt;=6,"Y","N")</f>
        <v>N</v>
      </c>
    </row>
    <row r="72" spans="1:11" x14ac:dyDescent="0.3">
      <c r="A72" s="2" t="s">
        <v>5</v>
      </c>
      <c r="B72" s="2" t="s">
        <v>15</v>
      </c>
      <c r="C72" s="3">
        <v>45433</v>
      </c>
      <c r="D72" s="4">
        <v>0.35208333333333336</v>
      </c>
      <c r="E72" s="4">
        <v>0.76041666666666663</v>
      </c>
      <c r="F72" s="2">
        <f t="shared" si="10"/>
        <v>8</v>
      </c>
      <c r="G72" s="2">
        <f t="shared" si="11"/>
        <v>18</v>
      </c>
      <c r="H72" s="5" t="str">
        <f t="shared" si="12"/>
        <v>N</v>
      </c>
      <c r="I72" s="5" t="str">
        <f t="shared" si="13"/>
        <v>N</v>
      </c>
      <c r="J72" s="5">
        <f t="shared" si="14"/>
        <v>0</v>
      </c>
      <c r="K72" s="5" t="str">
        <f t="shared" si="15"/>
        <v>N</v>
      </c>
    </row>
    <row r="73" spans="1:11" x14ac:dyDescent="0.3">
      <c r="A73" s="2" t="s">
        <v>7</v>
      </c>
      <c r="B73" s="2" t="s">
        <v>16</v>
      </c>
      <c r="C73" s="3">
        <v>45433</v>
      </c>
      <c r="D73" s="4">
        <v>0.36180555555555555</v>
      </c>
      <c r="E73" s="4">
        <v>0.77500000000000002</v>
      </c>
      <c r="F73" s="2">
        <f t="shared" si="10"/>
        <v>8</v>
      </c>
      <c r="G73" s="2">
        <f t="shared" si="11"/>
        <v>18</v>
      </c>
      <c r="H73" s="5" t="str">
        <f t="shared" si="12"/>
        <v>N</v>
      </c>
      <c r="I73" s="5" t="str">
        <f t="shared" si="13"/>
        <v>N</v>
      </c>
      <c r="J73" s="5">
        <f t="shared" si="14"/>
        <v>0</v>
      </c>
      <c r="K73" s="5" t="str">
        <f t="shared" si="15"/>
        <v>N</v>
      </c>
    </row>
    <row r="74" spans="1:11" x14ac:dyDescent="0.3">
      <c r="A74" s="2" t="s">
        <v>9</v>
      </c>
      <c r="B74" s="2" t="s">
        <v>17</v>
      </c>
      <c r="C74" s="3">
        <v>45433</v>
      </c>
      <c r="D74" s="4">
        <v>0.38194444444444442</v>
      </c>
      <c r="E74" s="4">
        <v>0.79374999999999996</v>
      </c>
      <c r="F74" s="2">
        <f t="shared" si="10"/>
        <v>9</v>
      </c>
      <c r="G74" s="2">
        <f t="shared" si="11"/>
        <v>19</v>
      </c>
      <c r="H74" s="5" t="str">
        <f t="shared" si="12"/>
        <v>Y</v>
      </c>
      <c r="I74" s="5" t="str">
        <f t="shared" si="13"/>
        <v>N</v>
      </c>
      <c r="J74" s="5">
        <f t="shared" si="14"/>
        <v>0</v>
      </c>
      <c r="K74" s="5" t="str">
        <f t="shared" si="15"/>
        <v>N</v>
      </c>
    </row>
    <row r="75" spans="1:11" x14ac:dyDescent="0.3">
      <c r="A75" s="2" t="s">
        <v>11</v>
      </c>
      <c r="B75" s="2" t="s">
        <v>18</v>
      </c>
      <c r="C75" s="3">
        <v>45433</v>
      </c>
      <c r="D75" s="4">
        <v>0.36736111111111114</v>
      </c>
      <c r="E75" s="4">
        <v>0.78541666666666665</v>
      </c>
      <c r="F75" s="2">
        <f t="shared" si="10"/>
        <v>8</v>
      </c>
      <c r="G75" s="2">
        <f t="shared" si="11"/>
        <v>18</v>
      </c>
      <c r="H75" s="5" t="str">
        <f t="shared" si="12"/>
        <v>N</v>
      </c>
      <c r="I75" s="5" t="str">
        <f t="shared" si="13"/>
        <v>N</v>
      </c>
      <c r="J75" s="5">
        <f t="shared" si="14"/>
        <v>0</v>
      </c>
      <c r="K75" s="5" t="str">
        <f t="shared" si="15"/>
        <v>N</v>
      </c>
    </row>
    <row r="76" spans="1:11" x14ac:dyDescent="0.3">
      <c r="A76" s="2" t="s">
        <v>13</v>
      </c>
      <c r="B76" s="2" t="s">
        <v>19</v>
      </c>
      <c r="C76" s="3">
        <v>45433</v>
      </c>
      <c r="D76" s="4">
        <v>0.36458333333333331</v>
      </c>
      <c r="E76" s="4">
        <v>0.77708333333333335</v>
      </c>
      <c r="F76" s="2">
        <f t="shared" si="10"/>
        <v>8</v>
      </c>
      <c r="G76" s="2">
        <f t="shared" si="11"/>
        <v>18</v>
      </c>
      <c r="H76" s="5" t="str">
        <f t="shared" si="12"/>
        <v>N</v>
      </c>
      <c r="I76" s="5" t="str">
        <f t="shared" si="13"/>
        <v>N</v>
      </c>
      <c r="J76" s="5">
        <f t="shared" si="14"/>
        <v>0</v>
      </c>
      <c r="K76" s="5" t="str">
        <f t="shared" si="15"/>
        <v>N</v>
      </c>
    </row>
    <row r="77" spans="1:11" x14ac:dyDescent="0.3">
      <c r="A77" s="2" t="s">
        <v>5</v>
      </c>
      <c r="B77" s="2" t="s">
        <v>15</v>
      </c>
      <c r="C77" s="3">
        <v>45434</v>
      </c>
      <c r="D77" s="4">
        <v>0.37291666666666667</v>
      </c>
      <c r="E77" s="4">
        <v>0.75902777777777775</v>
      </c>
      <c r="F77" s="2">
        <f t="shared" si="10"/>
        <v>8</v>
      </c>
      <c r="G77" s="2">
        <f t="shared" si="11"/>
        <v>18</v>
      </c>
      <c r="H77" s="5" t="str">
        <f t="shared" si="12"/>
        <v>N</v>
      </c>
      <c r="I77" s="5" t="str">
        <f t="shared" si="13"/>
        <v>N</v>
      </c>
      <c r="J77" s="5">
        <f t="shared" si="14"/>
        <v>0</v>
      </c>
      <c r="K77" s="5" t="str">
        <f t="shared" si="15"/>
        <v>N</v>
      </c>
    </row>
    <row r="78" spans="1:11" x14ac:dyDescent="0.3">
      <c r="A78" s="2" t="s">
        <v>7</v>
      </c>
      <c r="B78" s="2" t="s">
        <v>16</v>
      </c>
      <c r="C78" s="3">
        <v>45434</v>
      </c>
      <c r="D78" s="4">
        <v>0.36875000000000002</v>
      </c>
      <c r="E78" s="4">
        <v>0.7944444444444444</v>
      </c>
      <c r="F78" s="2">
        <f t="shared" si="10"/>
        <v>8</v>
      </c>
      <c r="G78" s="2">
        <f t="shared" si="11"/>
        <v>19</v>
      </c>
      <c r="H78" s="5" t="str">
        <f t="shared" si="12"/>
        <v>N</v>
      </c>
      <c r="I78" s="5" t="str">
        <f t="shared" si="13"/>
        <v>N</v>
      </c>
      <c r="J78" s="5">
        <f t="shared" si="14"/>
        <v>0</v>
      </c>
      <c r="K78" s="5" t="str">
        <f t="shared" si="15"/>
        <v>N</v>
      </c>
    </row>
    <row r="79" spans="1:11" x14ac:dyDescent="0.3">
      <c r="A79" s="2" t="s">
        <v>9</v>
      </c>
      <c r="B79" s="2" t="s">
        <v>17</v>
      </c>
      <c r="C79" s="3">
        <v>45434</v>
      </c>
      <c r="D79" s="4">
        <v>0.37569444444444444</v>
      </c>
      <c r="E79" s="4">
        <v>0.76388888888888884</v>
      </c>
      <c r="F79" s="2">
        <f t="shared" si="10"/>
        <v>9</v>
      </c>
      <c r="G79" s="2">
        <f t="shared" si="11"/>
        <v>18</v>
      </c>
      <c r="H79" s="5" t="str">
        <f t="shared" si="12"/>
        <v>Y</v>
      </c>
      <c r="I79" s="5" t="str">
        <f t="shared" si="13"/>
        <v>N</v>
      </c>
      <c r="J79" s="5">
        <f t="shared" si="14"/>
        <v>0</v>
      </c>
      <c r="K79" s="5" t="str">
        <f t="shared" si="15"/>
        <v>N</v>
      </c>
    </row>
    <row r="80" spans="1:11" x14ac:dyDescent="0.3">
      <c r="A80" s="2" t="s">
        <v>11</v>
      </c>
      <c r="B80" s="2" t="s">
        <v>18</v>
      </c>
      <c r="C80" s="3">
        <v>45434</v>
      </c>
      <c r="D80" s="4">
        <v>0.35694444444444445</v>
      </c>
      <c r="E80" s="4">
        <v>0.80208333333333337</v>
      </c>
      <c r="F80" s="2">
        <f t="shared" si="10"/>
        <v>8</v>
      </c>
      <c r="G80" s="2">
        <f t="shared" si="11"/>
        <v>19</v>
      </c>
      <c r="H80" s="5" t="str">
        <f t="shared" si="12"/>
        <v>N</v>
      </c>
      <c r="I80" s="5" t="str">
        <f t="shared" si="13"/>
        <v>N</v>
      </c>
      <c r="J80" s="5">
        <f t="shared" si="14"/>
        <v>0</v>
      </c>
      <c r="K80" s="5" t="str">
        <f t="shared" si="15"/>
        <v>N</v>
      </c>
    </row>
    <row r="81" spans="1:11" x14ac:dyDescent="0.3">
      <c r="A81" s="2" t="s">
        <v>13</v>
      </c>
      <c r="B81" s="2" t="s">
        <v>19</v>
      </c>
      <c r="C81" s="3">
        <v>45434</v>
      </c>
      <c r="D81" s="4">
        <v>0.37361111111111112</v>
      </c>
      <c r="E81" s="4">
        <v>0.75902777777777775</v>
      </c>
      <c r="F81" s="2">
        <f t="shared" si="10"/>
        <v>8</v>
      </c>
      <c r="G81" s="2">
        <f t="shared" si="11"/>
        <v>18</v>
      </c>
      <c r="H81" s="5" t="str">
        <f t="shared" si="12"/>
        <v>N</v>
      </c>
      <c r="I81" s="5" t="str">
        <f t="shared" si="13"/>
        <v>N</v>
      </c>
      <c r="J81" s="5">
        <f t="shared" si="14"/>
        <v>0</v>
      </c>
      <c r="K81" s="5" t="str">
        <f t="shared" si="15"/>
        <v>N</v>
      </c>
    </row>
    <row r="82" spans="1:11" x14ac:dyDescent="0.3">
      <c r="A82" s="2" t="s">
        <v>5</v>
      </c>
      <c r="B82" s="2" t="s">
        <v>15</v>
      </c>
      <c r="C82" s="3">
        <v>45435</v>
      </c>
      <c r="D82" s="4">
        <v>0.36458333333333331</v>
      </c>
      <c r="E82" s="4">
        <v>0.77777777777777779</v>
      </c>
      <c r="F82" s="2">
        <f t="shared" si="10"/>
        <v>8</v>
      </c>
      <c r="G82" s="2">
        <f t="shared" si="11"/>
        <v>18</v>
      </c>
      <c r="H82" s="5" t="str">
        <f t="shared" si="12"/>
        <v>N</v>
      </c>
      <c r="I82" s="5" t="str">
        <f t="shared" si="13"/>
        <v>N</v>
      </c>
      <c r="J82" s="5">
        <f t="shared" si="14"/>
        <v>0</v>
      </c>
      <c r="K82" s="5" t="str">
        <f t="shared" si="15"/>
        <v>N</v>
      </c>
    </row>
    <row r="83" spans="1:11" x14ac:dyDescent="0.3">
      <c r="A83" s="2" t="s">
        <v>7</v>
      </c>
      <c r="B83" s="2" t="s">
        <v>16</v>
      </c>
      <c r="C83" s="3">
        <v>45435</v>
      </c>
      <c r="D83" s="4">
        <v>0.36736111111111114</v>
      </c>
      <c r="E83" s="4">
        <v>0.7680555555555556</v>
      </c>
      <c r="F83" s="2">
        <f t="shared" si="10"/>
        <v>8</v>
      </c>
      <c r="G83" s="2">
        <f t="shared" si="11"/>
        <v>18</v>
      </c>
      <c r="H83" s="5" t="str">
        <f t="shared" si="12"/>
        <v>N</v>
      </c>
      <c r="I83" s="5" t="str">
        <f t="shared" si="13"/>
        <v>N</v>
      </c>
      <c r="J83" s="5">
        <f t="shared" si="14"/>
        <v>0</v>
      </c>
      <c r="K83" s="5" t="str">
        <f t="shared" si="15"/>
        <v>N</v>
      </c>
    </row>
    <row r="84" spans="1:11" x14ac:dyDescent="0.3">
      <c r="A84" s="2" t="s">
        <v>9</v>
      </c>
      <c r="B84" s="2" t="s">
        <v>17</v>
      </c>
      <c r="C84" s="3">
        <v>45435</v>
      </c>
      <c r="D84" s="4">
        <v>0.36944444444444446</v>
      </c>
      <c r="E84" s="4">
        <v>0.81388888888888888</v>
      </c>
      <c r="F84" s="2">
        <f t="shared" si="10"/>
        <v>8</v>
      </c>
      <c r="G84" s="2">
        <f t="shared" si="11"/>
        <v>19</v>
      </c>
      <c r="H84" s="5" t="str">
        <f t="shared" si="12"/>
        <v>N</v>
      </c>
      <c r="I84" s="5" t="str">
        <f t="shared" si="13"/>
        <v>N</v>
      </c>
      <c r="J84" s="5">
        <f t="shared" si="14"/>
        <v>0</v>
      </c>
      <c r="K84" s="5" t="str">
        <f t="shared" si="15"/>
        <v>N</v>
      </c>
    </row>
    <row r="85" spans="1:11" x14ac:dyDescent="0.3">
      <c r="A85" s="2" t="s">
        <v>11</v>
      </c>
      <c r="B85" s="2" t="s">
        <v>18</v>
      </c>
      <c r="C85" s="3">
        <v>45435</v>
      </c>
      <c r="D85" s="4">
        <v>0.3527777777777778</v>
      </c>
      <c r="E85" s="4">
        <v>0.76180555555555551</v>
      </c>
      <c r="F85" s="2">
        <f t="shared" si="10"/>
        <v>8</v>
      </c>
      <c r="G85" s="2">
        <f t="shared" si="11"/>
        <v>18</v>
      </c>
      <c r="H85" s="5" t="str">
        <f t="shared" si="12"/>
        <v>N</v>
      </c>
      <c r="I85" s="5" t="str">
        <f t="shared" si="13"/>
        <v>N</v>
      </c>
      <c r="J85" s="5">
        <f t="shared" si="14"/>
        <v>0</v>
      </c>
      <c r="K85" s="5" t="str">
        <f t="shared" si="15"/>
        <v>N</v>
      </c>
    </row>
    <row r="86" spans="1:11" x14ac:dyDescent="0.3">
      <c r="A86" s="2" t="s">
        <v>13</v>
      </c>
      <c r="B86" s="2" t="s">
        <v>19</v>
      </c>
      <c r="C86" s="3">
        <v>45435</v>
      </c>
      <c r="D86" s="4">
        <v>0.36388888888888887</v>
      </c>
      <c r="E86" s="4">
        <v>0.77708333333333335</v>
      </c>
      <c r="F86" s="2">
        <f t="shared" si="10"/>
        <v>8</v>
      </c>
      <c r="G86" s="2">
        <f t="shared" si="11"/>
        <v>18</v>
      </c>
      <c r="H86" s="5" t="str">
        <f t="shared" si="12"/>
        <v>N</v>
      </c>
      <c r="I86" s="5" t="str">
        <f t="shared" si="13"/>
        <v>N</v>
      </c>
      <c r="J86" s="5">
        <f t="shared" si="14"/>
        <v>0</v>
      </c>
      <c r="K86" s="5" t="str">
        <f t="shared" si="15"/>
        <v>N</v>
      </c>
    </row>
    <row r="87" spans="1:11" x14ac:dyDescent="0.3">
      <c r="A87" s="2" t="s">
        <v>5</v>
      </c>
      <c r="B87" s="2" t="s">
        <v>15</v>
      </c>
      <c r="C87" s="3">
        <v>45436</v>
      </c>
      <c r="D87" s="4">
        <v>0.37916666666666665</v>
      </c>
      <c r="E87" s="4">
        <v>0.7944444444444444</v>
      </c>
      <c r="F87" s="2">
        <f t="shared" si="10"/>
        <v>9</v>
      </c>
      <c r="G87" s="2">
        <f t="shared" si="11"/>
        <v>19</v>
      </c>
      <c r="H87" s="5" t="str">
        <f t="shared" si="12"/>
        <v>Y</v>
      </c>
      <c r="I87" s="5" t="str">
        <f t="shared" si="13"/>
        <v>N</v>
      </c>
      <c r="J87" s="5">
        <f t="shared" si="14"/>
        <v>0</v>
      </c>
      <c r="K87" s="5" t="str">
        <f t="shared" si="15"/>
        <v>N</v>
      </c>
    </row>
    <row r="88" spans="1:11" x14ac:dyDescent="0.3">
      <c r="A88" s="2" t="s">
        <v>7</v>
      </c>
      <c r="B88" s="2" t="s">
        <v>16</v>
      </c>
      <c r="C88" s="3">
        <v>45436</v>
      </c>
      <c r="D88" s="4">
        <v>0.36736111111111114</v>
      </c>
      <c r="E88" s="4">
        <v>0.78819444444444442</v>
      </c>
      <c r="F88" s="2">
        <f t="shared" si="10"/>
        <v>8</v>
      </c>
      <c r="G88" s="2">
        <f t="shared" si="11"/>
        <v>18</v>
      </c>
      <c r="H88" s="5" t="str">
        <f t="shared" si="12"/>
        <v>N</v>
      </c>
      <c r="I88" s="5" t="str">
        <f t="shared" si="13"/>
        <v>N</v>
      </c>
      <c r="J88" s="5">
        <f t="shared" si="14"/>
        <v>0</v>
      </c>
      <c r="K88" s="5" t="str">
        <f t="shared" si="15"/>
        <v>N</v>
      </c>
    </row>
    <row r="89" spans="1:11" x14ac:dyDescent="0.3">
      <c r="A89" s="2" t="s">
        <v>9</v>
      </c>
      <c r="B89" s="2" t="s">
        <v>17</v>
      </c>
      <c r="C89" s="3">
        <v>45436</v>
      </c>
      <c r="D89" s="4">
        <v>0.3611111111111111</v>
      </c>
      <c r="E89" s="4">
        <v>0.77638888888888891</v>
      </c>
      <c r="F89" s="2">
        <f t="shared" si="10"/>
        <v>8</v>
      </c>
      <c r="G89" s="2">
        <f t="shared" si="11"/>
        <v>18</v>
      </c>
      <c r="H89" s="5" t="str">
        <f t="shared" si="12"/>
        <v>N</v>
      </c>
      <c r="I89" s="5" t="str">
        <f t="shared" si="13"/>
        <v>N</v>
      </c>
      <c r="J89" s="5">
        <f t="shared" si="14"/>
        <v>0</v>
      </c>
      <c r="K89" s="5" t="str">
        <f t="shared" si="15"/>
        <v>N</v>
      </c>
    </row>
    <row r="90" spans="1:11" x14ac:dyDescent="0.3">
      <c r="A90" s="2" t="s">
        <v>11</v>
      </c>
      <c r="B90" s="2" t="s">
        <v>18</v>
      </c>
      <c r="C90" s="3">
        <v>45436</v>
      </c>
      <c r="D90" s="4">
        <v>0.37430555555555556</v>
      </c>
      <c r="E90" s="4">
        <v>0.75902777777777775</v>
      </c>
      <c r="F90" s="2">
        <f t="shared" si="10"/>
        <v>8</v>
      </c>
      <c r="G90" s="2">
        <f t="shared" si="11"/>
        <v>18</v>
      </c>
      <c r="H90" s="5" t="str">
        <f t="shared" si="12"/>
        <v>N</v>
      </c>
      <c r="I90" s="5" t="str">
        <f t="shared" si="13"/>
        <v>N</v>
      </c>
      <c r="J90" s="5">
        <f t="shared" si="14"/>
        <v>0</v>
      </c>
      <c r="K90" s="5" t="str">
        <f t="shared" si="15"/>
        <v>N</v>
      </c>
    </row>
    <row r="91" spans="1:11" x14ac:dyDescent="0.3">
      <c r="A91" s="2" t="s">
        <v>13</v>
      </c>
      <c r="B91" s="2" t="s">
        <v>19</v>
      </c>
      <c r="C91" s="3">
        <v>45436</v>
      </c>
      <c r="D91" s="4">
        <v>0.36944444444444446</v>
      </c>
      <c r="E91" s="4">
        <v>0.79374999999999996</v>
      </c>
      <c r="F91" s="2">
        <f t="shared" si="10"/>
        <v>8</v>
      </c>
      <c r="G91" s="2">
        <f t="shared" si="11"/>
        <v>19</v>
      </c>
      <c r="H91" s="5" t="str">
        <f t="shared" si="12"/>
        <v>N</v>
      </c>
      <c r="I91" s="5" t="str">
        <f t="shared" si="13"/>
        <v>N</v>
      </c>
      <c r="J91" s="5">
        <f t="shared" si="14"/>
        <v>0</v>
      </c>
      <c r="K91" s="5" t="str">
        <f t="shared" si="15"/>
        <v>N</v>
      </c>
    </row>
    <row r="92" spans="1:11" x14ac:dyDescent="0.3">
      <c r="A92" s="2" t="s">
        <v>5</v>
      </c>
      <c r="B92" s="2" t="s">
        <v>15</v>
      </c>
      <c r="C92" s="3">
        <v>45439</v>
      </c>
      <c r="D92" s="4">
        <v>0.37569444444444444</v>
      </c>
      <c r="E92" s="4">
        <v>0.76527777777777772</v>
      </c>
      <c r="F92" s="2">
        <f t="shared" si="10"/>
        <v>9</v>
      </c>
      <c r="G92" s="2">
        <f t="shared" si="11"/>
        <v>18</v>
      </c>
      <c r="H92" s="5" t="str">
        <f t="shared" si="12"/>
        <v>Y</v>
      </c>
      <c r="I92" s="5" t="str">
        <f t="shared" si="13"/>
        <v>N</v>
      </c>
      <c r="J92" s="5">
        <f t="shared" si="14"/>
        <v>0</v>
      </c>
      <c r="K92" s="5" t="str">
        <f t="shared" si="15"/>
        <v>N</v>
      </c>
    </row>
    <row r="93" spans="1:11" x14ac:dyDescent="0.3">
      <c r="A93" s="2" t="s">
        <v>7</v>
      </c>
      <c r="B93" s="2" t="s">
        <v>16</v>
      </c>
      <c r="C93" s="3">
        <v>45439</v>
      </c>
      <c r="D93" s="4">
        <v>0.3576388888888889</v>
      </c>
      <c r="E93" s="4">
        <v>0.80555555555555558</v>
      </c>
      <c r="F93" s="2">
        <f t="shared" si="10"/>
        <v>8</v>
      </c>
      <c r="G93" s="2">
        <f t="shared" si="11"/>
        <v>19</v>
      </c>
      <c r="H93" s="5" t="str">
        <f t="shared" si="12"/>
        <v>N</v>
      </c>
      <c r="I93" s="5" t="str">
        <f t="shared" si="13"/>
        <v>N</v>
      </c>
      <c r="J93" s="5">
        <f t="shared" si="14"/>
        <v>0</v>
      </c>
      <c r="K93" s="5" t="str">
        <f t="shared" si="15"/>
        <v>N</v>
      </c>
    </row>
    <row r="94" spans="1:11" x14ac:dyDescent="0.3">
      <c r="A94" s="2" t="s">
        <v>9</v>
      </c>
      <c r="B94" s="2" t="s">
        <v>17</v>
      </c>
      <c r="C94" s="3">
        <v>45439</v>
      </c>
      <c r="D94" s="4">
        <v>0.37222222222222223</v>
      </c>
      <c r="E94" s="4">
        <v>0.75902777777777775</v>
      </c>
      <c r="F94" s="2">
        <f t="shared" si="10"/>
        <v>8</v>
      </c>
      <c r="G94" s="2">
        <f t="shared" si="11"/>
        <v>18</v>
      </c>
      <c r="H94" s="5" t="str">
        <f t="shared" si="12"/>
        <v>N</v>
      </c>
      <c r="I94" s="5" t="str">
        <f t="shared" si="13"/>
        <v>N</v>
      </c>
      <c r="J94" s="5">
        <f t="shared" si="14"/>
        <v>0</v>
      </c>
      <c r="K94" s="5" t="str">
        <f t="shared" si="15"/>
        <v>N</v>
      </c>
    </row>
    <row r="95" spans="1:11" x14ac:dyDescent="0.3">
      <c r="A95" s="2" t="s">
        <v>11</v>
      </c>
      <c r="B95" s="2" t="s">
        <v>18</v>
      </c>
      <c r="C95" s="3">
        <v>45439</v>
      </c>
      <c r="D95" s="4">
        <v>0.36319444444444443</v>
      </c>
      <c r="E95" s="4">
        <v>0.77986111111111112</v>
      </c>
      <c r="F95" s="2">
        <f t="shared" si="10"/>
        <v>8</v>
      </c>
      <c r="G95" s="2">
        <f t="shared" si="11"/>
        <v>18</v>
      </c>
      <c r="H95" s="5" t="str">
        <f t="shared" si="12"/>
        <v>N</v>
      </c>
      <c r="I95" s="5" t="str">
        <f t="shared" si="13"/>
        <v>N</v>
      </c>
      <c r="J95" s="5">
        <f t="shared" si="14"/>
        <v>0</v>
      </c>
      <c r="K95" s="5" t="str">
        <f t="shared" si="15"/>
        <v>N</v>
      </c>
    </row>
    <row r="96" spans="1:11" x14ac:dyDescent="0.3">
      <c r="A96" s="2" t="s">
        <v>13</v>
      </c>
      <c r="B96" s="2" t="s">
        <v>19</v>
      </c>
      <c r="C96" s="3">
        <v>45439</v>
      </c>
      <c r="D96" s="4">
        <v>0.3666666666666667</v>
      </c>
      <c r="E96" s="4">
        <v>0.7680555555555556</v>
      </c>
      <c r="F96" s="2">
        <f t="shared" si="10"/>
        <v>8</v>
      </c>
      <c r="G96" s="2">
        <f t="shared" si="11"/>
        <v>18</v>
      </c>
      <c r="H96" s="5" t="str">
        <f t="shared" si="12"/>
        <v>N</v>
      </c>
      <c r="I96" s="5" t="str">
        <f t="shared" si="13"/>
        <v>N</v>
      </c>
      <c r="J96" s="5">
        <f t="shared" si="14"/>
        <v>0</v>
      </c>
      <c r="K96" s="5" t="str">
        <f t="shared" si="15"/>
        <v>N</v>
      </c>
    </row>
    <row r="97" spans="1:11" x14ac:dyDescent="0.3">
      <c r="A97" s="2" t="s">
        <v>5</v>
      </c>
      <c r="B97" s="2" t="s">
        <v>15</v>
      </c>
      <c r="C97" s="3">
        <v>45440</v>
      </c>
      <c r="D97" s="4">
        <v>0.36944444444444446</v>
      </c>
      <c r="E97" s="4">
        <v>0.81597222222222221</v>
      </c>
      <c r="F97" s="2">
        <f t="shared" si="10"/>
        <v>8</v>
      </c>
      <c r="G97" s="2">
        <f t="shared" si="11"/>
        <v>19</v>
      </c>
      <c r="H97" s="5" t="str">
        <f t="shared" si="12"/>
        <v>N</v>
      </c>
      <c r="I97" s="5" t="str">
        <f t="shared" si="13"/>
        <v>N</v>
      </c>
      <c r="J97" s="5">
        <f t="shared" si="14"/>
        <v>0</v>
      </c>
      <c r="K97" s="5" t="str">
        <f t="shared" si="15"/>
        <v>N</v>
      </c>
    </row>
    <row r="98" spans="1:11" x14ac:dyDescent="0.3">
      <c r="A98" s="2" t="s">
        <v>7</v>
      </c>
      <c r="B98" s="2" t="s">
        <v>16</v>
      </c>
      <c r="C98" s="3">
        <v>45440</v>
      </c>
      <c r="D98" s="4">
        <v>0.35416666666666669</v>
      </c>
      <c r="E98" s="4">
        <v>0.7631944444444444</v>
      </c>
      <c r="F98" s="2">
        <f t="shared" si="10"/>
        <v>8</v>
      </c>
      <c r="G98" s="2">
        <f t="shared" si="11"/>
        <v>18</v>
      </c>
      <c r="H98" s="5" t="str">
        <f t="shared" si="12"/>
        <v>N</v>
      </c>
      <c r="I98" s="5" t="str">
        <f t="shared" si="13"/>
        <v>N</v>
      </c>
      <c r="J98" s="5">
        <f t="shared" si="14"/>
        <v>0</v>
      </c>
      <c r="K98" s="5" t="str">
        <f t="shared" si="15"/>
        <v>N</v>
      </c>
    </row>
    <row r="99" spans="1:11" x14ac:dyDescent="0.3">
      <c r="A99" s="2" t="s">
        <v>9</v>
      </c>
      <c r="B99" s="2" t="s">
        <v>17</v>
      </c>
      <c r="C99" s="3">
        <v>45440</v>
      </c>
      <c r="D99" s="4">
        <v>0.3611111111111111</v>
      </c>
      <c r="E99" s="4">
        <v>0.77430555555555558</v>
      </c>
      <c r="F99" s="2">
        <f t="shared" si="10"/>
        <v>8</v>
      </c>
      <c r="G99" s="2">
        <f t="shared" si="11"/>
        <v>18</v>
      </c>
      <c r="H99" s="5" t="str">
        <f t="shared" si="12"/>
        <v>N</v>
      </c>
      <c r="I99" s="5" t="str">
        <f t="shared" si="13"/>
        <v>N</v>
      </c>
      <c r="J99" s="5">
        <f t="shared" si="14"/>
        <v>0</v>
      </c>
      <c r="K99" s="5" t="str">
        <f t="shared" si="15"/>
        <v>N</v>
      </c>
    </row>
    <row r="100" spans="1:11" x14ac:dyDescent="0.3">
      <c r="A100" s="2" t="s">
        <v>11</v>
      </c>
      <c r="B100" s="2" t="s">
        <v>18</v>
      </c>
      <c r="C100" s="3">
        <v>45440</v>
      </c>
      <c r="D100" s="4">
        <v>0.37847222222222221</v>
      </c>
      <c r="E100" s="4">
        <v>0.7944444444444444</v>
      </c>
      <c r="F100" s="2">
        <f t="shared" si="10"/>
        <v>9</v>
      </c>
      <c r="G100" s="2">
        <f t="shared" si="11"/>
        <v>19</v>
      </c>
      <c r="H100" s="5" t="str">
        <f t="shared" si="12"/>
        <v>Y</v>
      </c>
      <c r="I100" s="5" t="str">
        <f t="shared" si="13"/>
        <v>N</v>
      </c>
      <c r="J100" s="5">
        <f t="shared" si="14"/>
        <v>0</v>
      </c>
      <c r="K100" s="5" t="str">
        <f t="shared" si="15"/>
        <v>N</v>
      </c>
    </row>
    <row r="101" spans="1:11" x14ac:dyDescent="0.3">
      <c r="A101" s="2" t="s">
        <v>13</v>
      </c>
      <c r="B101" s="2" t="s">
        <v>19</v>
      </c>
      <c r="C101" s="3">
        <v>45440</v>
      </c>
      <c r="D101" s="4">
        <v>0.36527777777777781</v>
      </c>
      <c r="E101" s="4">
        <v>0.78541666666666665</v>
      </c>
      <c r="F101" s="2">
        <f t="shared" si="10"/>
        <v>8</v>
      </c>
      <c r="G101" s="2">
        <f t="shared" si="11"/>
        <v>18</v>
      </c>
      <c r="H101" s="5" t="str">
        <f t="shared" si="12"/>
        <v>N</v>
      </c>
      <c r="I101" s="5" t="str">
        <f t="shared" si="13"/>
        <v>N</v>
      </c>
      <c r="J101" s="5">
        <f t="shared" si="14"/>
        <v>0</v>
      </c>
      <c r="K101" s="5" t="str">
        <f t="shared" si="15"/>
        <v>N</v>
      </c>
    </row>
    <row r="102" spans="1:11" x14ac:dyDescent="0.3">
      <c r="A102" s="2" t="s">
        <v>5</v>
      </c>
      <c r="B102" s="2" t="s">
        <v>15</v>
      </c>
      <c r="C102" s="3">
        <v>45441</v>
      </c>
      <c r="D102" s="4">
        <v>0.36249999999999999</v>
      </c>
      <c r="E102" s="4">
        <v>0.77638888888888891</v>
      </c>
      <c r="F102" s="2">
        <f t="shared" si="10"/>
        <v>8</v>
      </c>
      <c r="G102" s="2">
        <f t="shared" si="11"/>
        <v>18</v>
      </c>
      <c r="H102" s="5" t="str">
        <f t="shared" si="12"/>
        <v>N</v>
      </c>
      <c r="I102" s="5" t="str">
        <f t="shared" si="13"/>
        <v>N</v>
      </c>
      <c r="J102" s="5">
        <f t="shared" si="14"/>
        <v>0</v>
      </c>
      <c r="K102" s="5" t="str">
        <f t="shared" si="15"/>
        <v>N</v>
      </c>
    </row>
    <row r="103" spans="1:11" x14ac:dyDescent="0.3">
      <c r="A103" s="2" t="s">
        <v>7</v>
      </c>
      <c r="B103" s="2" t="s">
        <v>16</v>
      </c>
      <c r="C103" s="3">
        <v>45441</v>
      </c>
      <c r="D103" s="4">
        <v>0.37152777777777779</v>
      </c>
      <c r="E103" s="4">
        <v>0.75972222222222219</v>
      </c>
      <c r="F103" s="2">
        <f t="shared" si="10"/>
        <v>8</v>
      </c>
      <c r="G103" s="2">
        <f t="shared" si="11"/>
        <v>18</v>
      </c>
      <c r="H103" s="5" t="str">
        <f t="shared" si="12"/>
        <v>N</v>
      </c>
      <c r="I103" s="5" t="str">
        <f t="shared" si="13"/>
        <v>N</v>
      </c>
      <c r="J103" s="5">
        <f t="shared" si="14"/>
        <v>0</v>
      </c>
      <c r="K103" s="5" t="str">
        <f t="shared" si="15"/>
        <v>N</v>
      </c>
    </row>
    <row r="104" spans="1:11" x14ac:dyDescent="0.3">
      <c r="A104" s="2" t="s">
        <v>9</v>
      </c>
      <c r="B104" s="2" t="s">
        <v>17</v>
      </c>
      <c r="C104" s="3">
        <v>45441</v>
      </c>
      <c r="D104" s="4">
        <v>0.37152777777777779</v>
      </c>
      <c r="E104" s="4">
        <v>0.79513888888888884</v>
      </c>
      <c r="F104" s="2">
        <f t="shared" si="10"/>
        <v>8</v>
      </c>
      <c r="G104" s="2">
        <f t="shared" si="11"/>
        <v>19</v>
      </c>
      <c r="H104" s="5" t="str">
        <f t="shared" si="12"/>
        <v>N</v>
      </c>
      <c r="I104" s="5" t="str">
        <f t="shared" si="13"/>
        <v>N</v>
      </c>
      <c r="J104" s="5">
        <f t="shared" si="14"/>
        <v>0</v>
      </c>
      <c r="K104" s="5" t="str">
        <f t="shared" si="15"/>
        <v>N</v>
      </c>
    </row>
    <row r="105" spans="1:11" x14ac:dyDescent="0.3">
      <c r="A105" s="2" t="s">
        <v>11</v>
      </c>
      <c r="B105" s="2" t="s">
        <v>18</v>
      </c>
      <c r="C105" s="3">
        <v>45441</v>
      </c>
      <c r="D105" s="4">
        <v>0.37569444444444444</v>
      </c>
      <c r="E105" s="4">
        <v>0.76666666666666661</v>
      </c>
      <c r="F105" s="2">
        <f t="shared" si="10"/>
        <v>9</v>
      </c>
      <c r="G105" s="2">
        <f t="shared" si="11"/>
        <v>18</v>
      </c>
      <c r="H105" s="5" t="str">
        <f t="shared" si="12"/>
        <v>Y</v>
      </c>
      <c r="I105" s="5" t="str">
        <f t="shared" si="13"/>
        <v>N</v>
      </c>
      <c r="J105" s="5">
        <f t="shared" si="14"/>
        <v>0</v>
      </c>
      <c r="K105" s="5" t="str">
        <f t="shared" si="15"/>
        <v>N</v>
      </c>
    </row>
    <row r="106" spans="1:11" x14ac:dyDescent="0.3">
      <c r="A106" s="2" t="s">
        <v>13</v>
      </c>
      <c r="B106" s="2" t="s">
        <v>19</v>
      </c>
      <c r="C106" s="3">
        <v>45441</v>
      </c>
      <c r="D106" s="4">
        <v>0.35486111111111113</v>
      </c>
      <c r="E106" s="4">
        <v>0.80555555555555558</v>
      </c>
      <c r="F106" s="2">
        <f t="shared" si="10"/>
        <v>8</v>
      </c>
      <c r="G106" s="2">
        <f t="shared" si="11"/>
        <v>19</v>
      </c>
      <c r="H106" s="5" t="str">
        <f t="shared" si="12"/>
        <v>N</v>
      </c>
      <c r="I106" s="5" t="str">
        <f t="shared" si="13"/>
        <v>N</v>
      </c>
      <c r="J106" s="5">
        <f t="shared" si="14"/>
        <v>0</v>
      </c>
      <c r="K106" s="5" t="str">
        <f t="shared" si="15"/>
        <v>N</v>
      </c>
    </row>
    <row r="107" spans="1:11" x14ac:dyDescent="0.3">
      <c r="A107" s="2" t="s">
        <v>5</v>
      </c>
      <c r="B107" s="2" t="s">
        <v>15</v>
      </c>
      <c r="C107" s="3">
        <v>45442</v>
      </c>
      <c r="D107" s="4">
        <v>0.37430555555555556</v>
      </c>
      <c r="E107" s="4">
        <v>0.75902777777777775</v>
      </c>
      <c r="F107" s="2">
        <f t="shared" si="10"/>
        <v>8</v>
      </c>
      <c r="G107" s="2">
        <f t="shared" si="11"/>
        <v>18</v>
      </c>
      <c r="H107" s="5" t="str">
        <f t="shared" si="12"/>
        <v>N</v>
      </c>
      <c r="I107" s="5" t="str">
        <f t="shared" si="13"/>
        <v>N</v>
      </c>
      <c r="J107" s="5">
        <f t="shared" si="14"/>
        <v>0</v>
      </c>
      <c r="K107" s="5" t="str">
        <f t="shared" si="15"/>
        <v>N</v>
      </c>
    </row>
    <row r="108" spans="1:11" x14ac:dyDescent="0.3">
      <c r="A108" s="2" t="s">
        <v>7</v>
      </c>
      <c r="B108" s="2" t="s">
        <v>16</v>
      </c>
      <c r="C108" s="3">
        <v>45442</v>
      </c>
      <c r="D108" s="4">
        <v>0.3611111111111111</v>
      </c>
      <c r="E108" s="4">
        <v>0.77847222222222223</v>
      </c>
      <c r="F108" s="2">
        <f t="shared" si="10"/>
        <v>8</v>
      </c>
      <c r="G108" s="2">
        <f t="shared" si="11"/>
        <v>18</v>
      </c>
      <c r="H108" s="5" t="str">
        <f t="shared" si="12"/>
        <v>N</v>
      </c>
      <c r="I108" s="5" t="str">
        <f t="shared" si="13"/>
        <v>N</v>
      </c>
      <c r="J108" s="5">
        <f t="shared" si="14"/>
        <v>0</v>
      </c>
      <c r="K108" s="5" t="str">
        <f t="shared" si="15"/>
        <v>N</v>
      </c>
    </row>
    <row r="109" spans="1:11" x14ac:dyDescent="0.3">
      <c r="A109" s="2" t="s">
        <v>9</v>
      </c>
      <c r="B109" s="2" t="s">
        <v>17</v>
      </c>
      <c r="C109" s="3">
        <v>45442</v>
      </c>
      <c r="D109" s="4">
        <v>0.3666666666666667</v>
      </c>
      <c r="E109" s="4">
        <v>0.76944444444444449</v>
      </c>
      <c r="F109" s="2">
        <f t="shared" si="10"/>
        <v>8</v>
      </c>
      <c r="G109" s="2">
        <f t="shared" si="11"/>
        <v>18</v>
      </c>
      <c r="H109" s="5" t="str">
        <f t="shared" si="12"/>
        <v>N</v>
      </c>
      <c r="I109" s="5" t="str">
        <f t="shared" si="13"/>
        <v>N</v>
      </c>
      <c r="J109" s="5">
        <f t="shared" si="14"/>
        <v>0</v>
      </c>
      <c r="K109" s="5" t="str">
        <f t="shared" si="15"/>
        <v>N</v>
      </c>
    </row>
    <row r="110" spans="1:11" x14ac:dyDescent="0.3">
      <c r="A110" s="2" t="s">
        <v>11</v>
      </c>
      <c r="B110" s="2" t="s">
        <v>18</v>
      </c>
      <c r="C110" s="3">
        <v>45442</v>
      </c>
      <c r="D110" s="4">
        <v>0.36805555555555558</v>
      </c>
      <c r="E110" s="4">
        <v>0.81458333333333333</v>
      </c>
      <c r="F110" s="2">
        <f t="shared" si="10"/>
        <v>8</v>
      </c>
      <c r="G110" s="2">
        <f t="shared" si="11"/>
        <v>19</v>
      </c>
      <c r="H110" s="5" t="str">
        <f t="shared" si="12"/>
        <v>N</v>
      </c>
      <c r="I110" s="5" t="str">
        <f t="shared" si="13"/>
        <v>N</v>
      </c>
      <c r="J110" s="5">
        <f t="shared" si="14"/>
        <v>0</v>
      </c>
      <c r="K110" s="5" t="str">
        <f t="shared" si="15"/>
        <v>N</v>
      </c>
    </row>
    <row r="111" spans="1:11" x14ac:dyDescent="0.3">
      <c r="A111" s="2" t="s">
        <v>13</v>
      </c>
      <c r="B111" s="2" t="s">
        <v>19</v>
      </c>
      <c r="C111" s="3">
        <v>45442</v>
      </c>
      <c r="D111" s="4">
        <v>0.35208333333333336</v>
      </c>
      <c r="E111" s="4">
        <v>0.76180555555555551</v>
      </c>
      <c r="F111" s="2">
        <f t="shared" si="10"/>
        <v>8</v>
      </c>
      <c r="G111" s="2">
        <f t="shared" si="11"/>
        <v>18</v>
      </c>
      <c r="H111" s="5" t="str">
        <f t="shared" si="12"/>
        <v>N</v>
      </c>
      <c r="I111" s="5" t="str">
        <f t="shared" si="13"/>
        <v>N</v>
      </c>
      <c r="J111" s="5">
        <f t="shared" si="14"/>
        <v>0</v>
      </c>
      <c r="K111" s="5" t="str">
        <f t="shared" si="15"/>
        <v>N</v>
      </c>
    </row>
    <row r="112" spans="1:11" x14ac:dyDescent="0.3">
      <c r="A112" s="2" t="s">
        <v>5</v>
      </c>
      <c r="B112" s="2" t="s">
        <v>15</v>
      </c>
      <c r="C112" s="3">
        <v>45443</v>
      </c>
      <c r="D112" s="4">
        <v>0.36388888888888887</v>
      </c>
      <c r="E112" s="4">
        <v>0.77708333333333335</v>
      </c>
      <c r="F112" s="2">
        <f t="shared" si="10"/>
        <v>8</v>
      </c>
      <c r="G112" s="2">
        <f t="shared" si="11"/>
        <v>18</v>
      </c>
      <c r="H112" s="5" t="str">
        <f t="shared" si="12"/>
        <v>N</v>
      </c>
      <c r="I112" s="5" t="str">
        <f t="shared" si="13"/>
        <v>N</v>
      </c>
      <c r="J112" s="5">
        <f t="shared" si="14"/>
        <v>0</v>
      </c>
      <c r="K112" s="5" t="str">
        <f t="shared" si="15"/>
        <v>N</v>
      </c>
    </row>
    <row r="113" spans="1:11" x14ac:dyDescent="0.3">
      <c r="A113" s="2" t="s">
        <v>7</v>
      </c>
      <c r="B113" s="2" t="s">
        <v>16</v>
      </c>
      <c r="C113" s="3">
        <v>45443</v>
      </c>
      <c r="D113" s="4">
        <v>0.37916666666666665</v>
      </c>
      <c r="E113" s="4">
        <v>0.79513888888888884</v>
      </c>
      <c r="F113" s="2">
        <f t="shared" si="10"/>
        <v>9</v>
      </c>
      <c r="G113" s="2">
        <f t="shared" si="11"/>
        <v>19</v>
      </c>
      <c r="H113" s="5" t="str">
        <f t="shared" si="12"/>
        <v>Y</v>
      </c>
      <c r="I113" s="5" t="str">
        <f t="shared" si="13"/>
        <v>N</v>
      </c>
      <c r="J113" s="5">
        <f t="shared" si="14"/>
        <v>0</v>
      </c>
      <c r="K113" s="5" t="str">
        <f t="shared" si="15"/>
        <v>N</v>
      </c>
    </row>
    <row r="114" spans="1:11" x14ac:dyDescent="0.3">
      <c r="A114" s="2" t="s">
        <v>9</v>
      </c>
      <c r="B114" s="2" t="s">
        <v>17</v>
      </c>
      <c r="C114" s="3">
        <v>45443</v>
      </c>
      <c r="D114" s="4">
        <v>0.3666666666666667</v>
      </c>
      <c r="E114" s="4">
        <v>0.78819444444444442</v>
      </c>
      <c r="F114" s="2">
        <f t="shared" si="10"/>
        <v>8</v>
      </c>
      <c r="G114" s="2">
        <f t="shared" si="11"/>
        <v>18</v>
      </c>
      <c r="H114" s="5" t="str">
        <f t="shared" si="12"/>
        <v>N</v>
      </c>
      <c r="I114" s="5" t="str">
        <f t="shared" si="13"/>
        <v>N</v>
      </c>
      <c r="J114" s="5">
        <f t="shared" si="14"/>
        <v>0</v>
      </c>
      <c r="K114" s="5" t="str">
        <f t="shared" si="15"/>
        <v>N</v>
      </c>
    </row>
    <row r="115" spans="1:11" x14ac:dyDescent="0.3">
      <c r="A115" s="2" t="s">
        <v>11</v>
      </c>
      <c r="B115" s="2" t="s">
        <v>18</v>
      </c>
      <c r="C115" s="3">
        <v>45443</v>
      </c>
      <c r="D115" s="4">
        <v>0.36736111111111114</v>
      </c>
      <c r="E115" s="4">
        <v>0.78611111111111109</v>
      </c>
      <c r="F115" s="2">
        <f t="shared" si="10"/>
        <v>8</v>
      </c>
      <c r="G115" s="2">
        <f t="shared" si="11"/>
        <v>18</v>
      </c>
      <c r="H115" s="5" t="str">
        <f t="shared" si="12"/>
        <v>N</v>
      </c>
      <c r="I115" s="5" t="str">
        <f t="shared" si="13"/>
        <v>N</v>
      </c>
      <c r="J115" s="5">
        <f t="shared" si="14"/>
        <v>0</v>
      </c>
      <c r="K115" s="5" t="str">
        <f t="shared" si="15"/>
        <v>N</v>
      </c>
    </row>
    <row r="116" spans="1:11" x14ac:dyDescent="0.3">
      <c r="A116" s="2" t="s">
        <v>13</v>
      </c>
      <c r="B116" s="2" t="s">
        <v>19</v>
      </c>
      <c r="C116" s="3">
        <v>45443</v>
      </c>
      <c r="D116" s="4">
        <v>0.36597222222222225</v>
      </c>
      <c r="E116" s="4">
        <v>0.78749999999999998</v>
      </c>
      <c r="F116" s="2">
        <f t="shared" si="10"/>
        <v>8</v>
      </c>
      <c r="G116" s="2">
        <f t="shared" si="11"/>
        <v>18</v>
      </c>
      <c r="H116" s="5" t="str">
        <f t="shared" si="12"/>
        <v>N</v>
      </c>
      <c r="I116" s="5" t="str">
        <f t="shared" si="13"/>
        <v>N</v>
      </c>
      <c r="J116" s="5">
        <f t="shared" si="14"/>
        <v>0</v>
      </c>
      <c r="K116" s="5" t="str">
        <f t="shared" si="15"/>
        <v>N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근태관리표</vt:lpstr>
      <vt:lpstr>근태관리표(PART 01 작업)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여사들 공</dc:creator>
  <cp:lastModifiedBy>IT활용서팀</cp:lastModifiedBy>
  <cp:lastPrinted>2024-05-03T02:39:22Z</cp:lastPrinted>
  <dcterms:created xsi:type="dcterms:W3CDTF">2024-04-26T03:35:20Z</dcterms:created>
  <dcterms:modified xsi:type="dcterms:W3CDTF">2025-03-13T03:11:48Z</dcterms:modified>
</cp:coreProperties>
</file>